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320" windowHeight="12300"/>
  </bookViews>
  <sheets>
    <sheet name="Приложение 2" sheetId="1" r:id="rId1"/>
  </sheets>
  <definedNames>
    <definedName name="_xlnm._FilterDatabase" localSheetId="0" hidden="1">'Приложение 2'!$A$13:$R$118</definedName>
    <definedName name="_xlnm.Print_Titles" localSheetId="0">'Приложение 2'!$13:$13</definedName>
    <definedName name="_xlnm.Print_Area" localSheetId="0">'Приложение 2'!$A$1:$N$118</definedName>
    <definedName name="Приложение_3" localSheetId="0">'Приложение 2'!$A$14:$J$118</definedName>
  </definedNames>
  <calcPr calcId="125725"/>
</workbook>
</file>

<file path=xl/calcChain.xml><?xml version="1.0" encoding="utf-8"?>
<calcChain xmlns="http://schemas.openxmlformats.org/spreadsheetml/2006/main">
  <c r="N15" i="1"/>
  <c r="M15" s="1"/>
  <c r="N28"/>
  <c r="N16"/>
  <c r="N22"/>
  <c r="N25"/>
  <c r="M25" s="1"/>
  <c r="N27"/>
  <c r="M27" s="1"/>
  <c r="N29"/>
  <c r="M29" s="1"/>
  <c r="N31"/>
  <c r="M31" s="1"/>
  <c r="N33"/>
  <c r="N70"/>
  <c r="N79"/>
  <c r="N82"/>
  <c r="N86"/>
  <c r="N92"/>
  <c r="N94"/>
  <c r="N98"/>
  <c r="N102"/>
  <c r="M16"/>
  <c r="M22"/>
  <c r="M28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9"/>
  <c r="M82"/>
  <c r="M83"/>
  <c r="M84"/>
  <c r="M85"/>
  <c r="M92"/>
  <c r="M94"/>
  <c r="M103"/>
  <c r="M104"/>
  <c r="M105"/>
  <c r="M106"/>
  <c r="M107"/>
  <c r="M108"/>
  <c r="M109"/>
  <c r="M110"/>
  <c r="M111"/>
  <c r="M112"/>
  <c r="M113"/>
  <c r="M114"/>
  <c r="M115"/>
  <c r="M116"/>
  <c r="M117"/>
  <c r="M118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4"/>
  <c r="N63"/>
  <c r="N64"/>
  <c r="N65"/>
  <c r="N67"/>
  <c r="N66"/>
  <c r="N68"/>
  <c r="N81"/>
  <c r="N80" s="1"/>
  <c r="M80" s="1"/>
  <c r="N91"/>
  <c r="M91" s="1"/>
  <c r="N103"/>
  <c r="N104"/>
  <c r="N106"/>
  <c r="N107"/>
  <c r="N109"/>
  <c r="N110"/>
  <c r="L16"/>
  <c r="L109"/>
  <c r="L110"/>
  <c r="L107"/>
  <c r="L106" s="1"/>
  <c r="L105" s="1"/>
  <c r="L104" s="1"/>
  <c r="L103" s="1"/>
  <c r="L87"/>
  <c r="L88"/>
  <c r="L89"/>
  <c r="L90"/>
  <c r="L91"/>
  <c r="L79"/>
  <c r="L80"/>
  <c r="L81"/>
  <c r="L63"/>
  <c r="L64"/>
  <c r="L65"/>
  <c r="L66"/>
  <c r="L67"/>
  <c r="L68"/>
  <c r="L48"/>
  <c r="A65"/>
  <c r="A66"/>
  <c r="A68"/>
  <c r="A69"/>
  <c r="J15"/>
  <c r="J63"/>
  <c r="J64"/>
  <c r="J65"/>
  <c r="J66"/>
  <c r="J67"/>
  <c r="J68"/>
  <c r="A79"/>
  <c r="A89"/>
  <c r="A115"/>
  <c r="A114"/>
  <c r="A110"/>
  <c r="A111"/>
  <c r="J105"/>
  <c r="J109"/>
  <c r="J110"/>
  <c r="A106"/>
  <c r="J106"/>
  <c r="J104" s="1"/>
  <c r="J103" s="1"/>
  <c r="J107"/>
  <c r="M81" l="1"/>
  <c r="N90"/>
  <c r="J91"/>
  <c r="J90" s="1"/>
  <c r="J89" s="1"/>
  <c r="J88" s="1"/>
  <c r="J87" s="1"/>
  <c r="A60"/>
  <c r="J81"/>
  <c r="J80" s="1"/>
  <c r="J83"/>
  <c r="L84"/>
  <c r="L83" s="1"/>
  <c r="L78" s="1"/>
  <c r="L77" s="1"/>
  <c r="N84"/>
  <c r="N83" s="1"/>
  <c r="N78" s="1"/>
  <c r="A52"/>
  <c r="A50"/>
  <c r="A62" s="1"/>
  <c r="A76" s="1"/>
  <c r="A82" s="1"/>
  <c r="A92" s="1"/>
  <c r="A49"/>
  <c r="A61" s="1"/>
  <c r="A75" s="1"/>
  <c r="A81" s="1"/>
  <c r="A91" s="1"/>
  <c r="A27"/>
  <c r="B16"/>
  <c r="B17" s="1"/>
  <c r="N37"/>
  <c r="N36" s="1"/>
  <c r="N35" s="1"/>
  <c r="N34" s="1"/>
  <c r="N49"/>
  <c r="N48" s="1"/>
  <c r="N57"/>
  <c r="N56" s="1"/>
  <c r="N55" s="1"/>
  <c r="N54" s="1"/>
  <c r="N53" s="1"/>
  <c r="N61"/>
  <c r="N101"/>
  <c r="N117"/>
  <c r="N116" s="1"/>
  <c r="N115" s="1"/>
  <c r="N114" s="1"/>
  <c r="N113" s="1"/>
  <c r="N112" s="1"/>
  <c r="L49"/>
  <c r="L47" s="1"/>
  <c r="L101"/>
  <c r="L100" s="1"/>
  <c r="L99" s="1"/>
  <c r="L117"/>
  <c r="L116" s="1"/>
  <c r="L115" s="1"/>
  <c r="L114" s="1"/>
  <c r="L113" s="1"/>
  <c r="L112" s="1"/>
  <c r="J49"/>
  <c r="N77" l="1"/>
  <c r="M77" s="1"/>
  <c r="M78"/>
  <c r="M90"/>
  <c r="N89"/>
  <c r="N100"/>
  <c r="M101"/>
  <c r="J79"/>
  <c r="J78" s="1"/>
  <c r="J77" s="1"/>
  <c r="J97"/>
  <c r="J96" s="1"/>
  <c r="J101"/>
  <c r="J100" s="1"/>
  <c r="J99" s="1"/>
  <c r="J117"/>
  <c r="J116" s="1"/>
  <c r="J115" s="1"/>
  <c r="J114" s="1"/>
  <c r="J113" s="1"/>
  <c r="J112" s="1"/>
  <c r="M89" l="1"/>
  <c r="N88"/>
  <c r="N99"/>
  <c r="M99" s="1"/>
  <c r="M100"/>
  <c r="A102"/>
  <c r="A108" s="1"/>
  <c r="M88" l="1"/>
  <c r="N87"/>
  <c r="M87" s="1"/>
  <c r="A41"/>
  <c r="A47" s="1"/>
  <c r="A40"/>
  <c r="A46" s="1"/>
  <c r="A85" l="1"/>
  <c r="N97"/>
  <c r="M97" s="1"/>
  <c r="L97"/>
  <c r="L61"/>
  <c r="A43"/>
  <c r="A51" s="1"/>
  <c r="A84" s="1"/>
  <c r="A24"/>
  <c r="A97" l="1"/>
  <c r="A101" s="1"/>
  <c r="A107" s="1"/>
  <c r="N14"/>
  <c r="M14" s="1"/>
  <c r="N21"/>
  <c r="N24"/>
  <c r="N26"/>
  <c r="M26" s="1"/>
  <c r="N30"/>
  <c r="M30" s="1"/>
  <c r="N32"/>
  <c r="M32" s="1"/>
  <c r="N51"/>
  <c r="N59"/>
  <c r="N75"/>
  <c r="N74" s="1"/>
  <c r="N73" s="1"/>
  <c r="N72" s="1"/>
  <c r="N96"/>
  <c r="L59"/>
  <c r="L58" s="1"/>
  <c r="J59"/>
  <c r="J43"/>
  <c r="J42" s="1"/>
  <c r="J41" s="1"/>
  <c r="J40" s="1"/>
  <c r="J39" s="1"/>
  <c r="A59"/>
  <c r="N20" l="1"/>
  <c r="M20" s="1"/>
  <c r="M21"/>
  <c r="N23"/>
  <c r="M23" s="1"/>
  <c r="M24"/>
  <c r="N95"/>
  <c r="M95" s="1"/>
  <c r="M96"/>
  <c r="N46"/>
  <c r="N45" s="1"/>
  <c r="N93"/>
  <c r="N71"/>
  <c r="N19" l="1"/>
  <c r="M86"/>
  <c r="M93"/>
  <c r="B18"/>
  <c r="B19" s="1"/>
  <c r="L96"/>
  <c r="L95" s="1"/>
  <c r="L94" s="1"/>
  <c r="L75"/>
  <c r="L74" s="1"/>
  <c r="L57"/>
  <c r="L56" s="1"/>
  <c r="L55" s="1"/>
  <c r="L54" s="1"/>
  <c r="L53" s="1"/>
  <c r="L51"/>
  <c r="L37"/>
  <c r="L36" s="1"/>
  <c r="L32"/>
  <c r="L30"/>
  <c r="L27"/>
  <c r="L26" s="1"/>
  <c r="A78"/>
  <c r="A88" s="1"/>
  <c r="J95"/>
  <c r="J94" s="1"/>
  <c r="J75"/>
  <c r="J74" s="1"/>
  <c r="N18" l="1"/>
  <c r="M19"/>
  <c r="B20"/>
  <c r="B21" s="1"/>
  <c r="B22" s="1"/>
  <c r="L46"/>
  <c r="L45" s="1"/>
  <c r="L29"/>
  <c r="L25" s="1"/>
  <c r="L35"/>
  <c r="L34" s="1"/>
  <c r="L73"/>
  <c r="J73"/>
  <c r="J61"/>
  <c r="J58" s="1"/>
  <c r="J51"/>
  <c r="J48" s="1"/>
  <c r="J47" s="1"/>
  <c r="J37"/>
  <c r="J36" s="1"/>
  <c r="J32"/>
  <c r="J30"/>
  <c r="J27"/>
  <c r="J26" s="1"/>
  <c r="L21"/>
  <c r="L20" s="1"/>
  <c r="L19" s="1"/>
  <c r="J21"/>
  <c r="J20" s="1"/>
  <c r="J19" s="1"/>
  <c r="N17" l="1"/>
  <c r="M17" s="1"/>
  <c r="M18"/>
  <c r="B23"/>
  <c r="B24" s="1"/>
  <c r="B25" s="1"/>
  <c r="B26" s="1"/>
  <c r="B27" s="1"/>
  <c r="B28" s="1"/>
  <c r="B29" s="1"/>
  <c r="B30" s="1"/>
  <c r="B31" s="1"/>
  <c r="B32" s="1"/>
  <c r="B33" s="1"/>
  <c r="B34" s="1"/>
  <c r="J29"/>
  <c r="J25" s="1"/>
  <c r="L72"/>
  <c r="L71" s="1"/>
  <c r="L70" s="1"/>
  <c r="J72"/>
  <c r="J71" s="1"/>
  <c r="J70" s="1"/>
  <c r="L93"/>
  <c r="L86" s="1"/>
  <c r="J93"/>
  <c r="J86" s="1"/>
  <c r="L18"/>
  <c r="L17" s="1"/>
  <c r="L24"/>
  <c r="L23" s="1"/>
  <c r="J46"/>
  <c r="J45" s="1"/>
  <c r="J18"/>
  <c r="J17" s="1"/>
  <c r="J35"/>
  <c r="J34" s="1"/>
  <c r="J57"/>
  <c r="J56"/>
  <c r="J55" s="1"/>
  <c r="L15" l="1"/>
  <c r="J24"/>
  <c r="J23" s="1"/>
  <c r="J16" s="1"/>
  <c r="J53"/>
  <c r="J54"/>
  <c r="L14" l="1"/>
  <c r="J14"/>
  <c r="B35"/>
  <c r="B36" s="1"/>
  <c r="B37" s="1"/>
  <c r="B38" l="1"/>
  <c r="B39"/>
  <c r="B41" s="1"/>
  <c r="B44" s="1"/>
  <c r="B45" s="1"/>
  <c r="B46" s="1"/>
  <c r="B47" s="1"/>
  <c r="B48" l="1"/>
  <c r="B49" s="1"/>
  <c r="B50" s="1"/>
  <c r="B51" s="1"/>
  <c r="B52" s="1"/>
  <c r="B53" s="1"/>
  <c r="B54" s="1"/>
  <c r="B55" s="1"/>
  <c r="B56" s="1"/>
  <c r="B57" s="1"/>
  <c r="B58" s="1"/>
  <c r="B59" s="1"/>
  <c r="B60" s="1"/>
  <c r="B40"/>
  <c r="B43" l="1"/>
  <c r="B42"/>
  <c r="B61"/>
  <c r="B62" s="1"/>
  <c r="B71" l="1"/>
  <c r="B72" s="1"/>
  <c r="B70"/>
  <c r="B73" l="1"/>
  <c r="B74" s="1"/>
  <c r="B75" s="1"/>
  <c r="B76" s="1"/>
  <c r="B77" s="1"/>
  <c r="B78" s="1"/>
  <c r="B79" s="1"/>
  <c r="B83" s="1"/>
  <c r="B84" s="1"/>
  <c r="B85" s="1"/>
  <c r="B86" l="1"/>
  <c r="B93" s="1"/>
  <c r="B94" s="1"/>
  <c r="B95" s="1"/>
  <c r="B96" s="1"/>
  <c r="B97" s="1"/>
  <c r="B98" s="1"/>
  <c r="B99" s="1"/>
  <c r="B100" s="1"/>
  <c r="B101" s="1"/>
  <c r="B102" s="1"/>
  <c r="B112" s="1"/>
  <c r="B113" s="1"/>
  <c r="B114" s="1"/>
  <c r="B115" s="1"/>
  <c r="B116" s="1"/>
  <c r="B117" s="1"/>
  <c r="B118" s="1"/>
</calcChain>
</file>

<file path=xl/sharedStrings.xml><?xml version="1.0" encoding="utf-8"?>
<sst xmlns="http://schemas.openxmlformats.org/spreadsheetml/2006/main" count="585" uniqueCount="126">
  <si>
    <t>Наименование</t>
  </si>
  <si>
    <t>Рз</t>
  </si>
  <si>
    <t>Прз</t>
  </si>
  <si>
    <t>Цср</t>
  </si>
  <si>
    <t>Вр</t>
  </si>
  <si>
    <t>4</t>
  </si>
  <si>
    <t>7</t>
  </si>
  <si>
    <t>ВСЕГО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</si>
  <si>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</si>
  <si>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</si>
  <si>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</si>
  <si>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</si>
  <si>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</si>
  <si>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</si>
  <si>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</si>
  <si>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</si>
  <si>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</si>
  <si>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</si>
  <si>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</si>
  <si>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</si>
  <si>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</si>
  <si>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</si>
  <si>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</si>
  <si>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</si>
  <si>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</si>
  <si>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</si>
  <si>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</si>
  <si>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правонарушениях,предусмотренныхЗаконом Республики Мордовия от 15 июня 2015 года № 38-З "Об административной ответственности на территории Республики Мордовия"</t>
  </si>
  <si>
    <t>05</t>
  </si>
  <si>
    <t>11</t>
  </si>
  <si>
    <t>13</t>
  </si>
  <si>
    <t>03</t>
  </si>
  <si>
    <t>09</t>
  </si>
  <si>
    <t>Национальная экономика</t>
  </si>
  <si>
    <t>Жилищно-коммунальное хозяйство</t>
  </si>
  <si>
    <t>Благоустройство</t>
  </si>
  <si>
    <t>Национальная оборона</t>
  </si>
  <si>
    <t>Мобилизационная и вневойсковая подготовка</t>
  </si>
  <si>
    <t>Основное мероприятие "Обеспечение и осуществления органими местного самоуправления отдельных государственных полномочий"</t>
  </si>
  <si>
    <t>Дорожное хозяйство(дорожные фонды)</t>
  </si>
  <si>
    <t>Основное мероприятие "Ремонт и содержание дорог в границах поселения, поддержание дорожного полотна в работоспособном состоянии"</t>
  </si>
  <si>
    <t>Уличное освещение</t>
  </si>
  <si>
    <t>Адм</t>
  </si>
  <si>
    <t>3</t>
  </si>
  <si>
    <t>5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</si>
  <si>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них,включая создание и обеспечение функционирования парковок,осущуствлению муниципального контроля за сохронностью автомобильных дорог местного значения в границах населенных пунктов поселения,организации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</si>
  <si>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2</t>
  </si>
  <si>
    <t>870</t>
  </si>
  <si>
    <t>Резервные средства</t>
  </si>
  <si>
    <t>Резервные фонды</t>
  </si>
  <si>
    <t>Закупка товаров, работ и услуг для государственных (муниципальных) нужд</t>
  </si>
  <si>
    <t xml:space="preserve">Расходы на выплаты по оплате труда высшего должностного лица </t>
  </si>
  <si>
    <t xml:space="preserve">Расходы на выплаты по оплате труда работников  органов местного самоуправления  </t>
  </si>
  <si>
    <t xml:space="preserve">Расходы на обеспечение функций органов местного самоуправления </t>
  </si>
  <si>
    <t xml:space="preserve">Прочие мероприятия по благоустройству </t>
  </si>
  <si>
    <t>Государственная программа повышения эффективности управления государственными финансами в Республике Мордовия</t>
  </si>
  <si>
    <t>10</t>
  </si>
  <si>
    <t>Подпрограмма "Повышения эффективности межбюджетных отношений"</t>
  </si>
  <si>
    <t>Основные мероприятия «Благоустройство территории »</t>
  </si>
  <si>
    <t>Основсное мероприятие "Освещение территории сельского поселения"</t>
  </si>
  <si>
    <t>6</t>
  </si>
  <si>
    <t>00</t>
  </si>
  <si>
    <t>41150</t>
  </si>
  <si>
    <t>08</t>
  </si>
  <si>
    <t>07</t>
  </si>
  <si>
    <t>41110</t>
  </si>
  <si>
    <t>41120</t>
  </si>
  <si>
    <t>77150</t>
  </si>
  <si>
    <t>89</t>
  </si>
  <si>
    <t>1</t>
  </si>
  <si>
    <t>0</t>
  </si>
  <si>
    <t>41180</t>
  </si>
  <si>
    <t>43010</t>
  </si>
  <si>
    <t>43040</t>
  </si>
  <si>
    <t>44102</t>
  </si>
  <si>
    <t>12</t>
  </si>
  <si>
    <t>44107</t>
  </si>
  <si>
    <t>Другие вопросы в облости национальной экономики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</si>
  <si>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застройки,утверждению подготовленной на основе генеральных планов поселения документации по планировке территоии,выдаче государственного плана земельного участка,расположенного в границах поселения.</t>
  </si>
  <si>
    <t>17</t>
  </si>
  <si>
    <t>51180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</si>
  <si>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</si>
  <si>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Другие общегосударственные вопросы</t>
  </si>
  <si>
    <t>Мероприятия,связанные с муниципальным управлением</t>
  </si>
  <si>
    <t>65</t>
  </si>
  <si>
    <t>2</t>
  </si>
  <si>
    <t>к решению Совета депутатов Пятинского сельского поселения Ромодановского муниципального района Республики Мордовия "Об исполнении бюджета Пятинского сельского поселения  Ромодановского муниципального района Республики Мордовия за 2023 год"</t>
  </si>
  <si>
    <t>Администрация Пятинского сельского поселения Ромодановского муниципального района</t>
  </si>
  <si>
    <t xml:space="preserve">Расходы в рамках обеспечения деятельности администрации Пятинского сельского поселения Ромодановского муниципального района Республики Мордовия </t>
  </si>
  <si>
    <t>Непрограммные расходы главных распорядителей  средств бюджета Пятинского сельского поселения 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</si>
  <si>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t>
  </si>
  <si>
    <t>Резервные фонды администрации Пятинского сельского поселения Ромодановского муниципального района Республики Мордовия</t>
  </si>
  <si>
    <t>Муниципальная программа «Комплексное развитие транспортной инфраструктуры Пятинского сельского поселения Ромодановского муниципального района Республики Мордовия на 2018- 2030 года"</t>
  </si>
  <si>
    <t>Муниципальная программа "Комплексного развития социальной  инфраструктуры Пятинского сельского поселения Ромодановского муниципального района Республики Мордовия на 2018-2030 гг"</t>
  </si>
  <si>
    <t>41210</t>
  </si>
  <si>
    <t>42370</t>
  </si>
  <si>
    <t>Мероприятия по землеустройству и землепользованию</t>
  </si>
  <si>
    <t>42360</t>
  </si>
  <si>
    <t>Жилищно хозяйство</t>
  </si>
  <si>
    <t>Взносы на капитальный ремонт общего имущества в многоквартирном доме</t>
  </si>
  <si>
    <t>300</t>
  </si>
  <si>
    <t>310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</si>
  <si>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</si>
  <si>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</si>
  <si>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</si>
  <si>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03010</t>
  </si>
  <si>
    <t>Социальное обеспечение и иные выплаты населению</t>
  </si>
  <si>
    <t>Публичные нормативные социальные выплаты гражданам</t>
  </si>
  <si>
    <t>22</t>
  </si>
  <si>
    <t>Основное мероприятие Благоустройство сельских территорий</t>
  </si>
  <si>
    <t>Подпрограмма "Создание и развитие инфраструктуры на сельских территориях"</t>
  </si>
  <si>
    <t>L5764</t>
  </si>
  <si>
    <t>Субсидии на реализацию мероприятий по благоустройству сельских территорий</t>
  </si>
  <si>
    <t>80190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</si>
  <si>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</si>
  <si>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характера,пажарная безопасность</t>
  </si>
  <si>
    <t>Резервный фонд Правительства Республики Мордовия</t>
  </si>
  <si>
    <t>Муниципальная программа Пятинского сельского поселения Ромодановского муниципального района Республики Мордовия "Комплексное развитие сельских территорий"на 2020-2025гг.</t>
  </si>
  <si>
    <t>РАСХОДЫ                                                                                                                                                                                                                                                                                                                                                          БЮДЖЕТА ПЯТИНСКОГО СЕЛЬСКОГО ПОСЕЛЕНИЯ РОМОДАНОВСКОГО МУНИЦИПАЛЬНОГО РАЙОНА                                                                                                                                                         РЕСПУБЛИКИ МОРДОВИЯ ЗА 2023 ГОД ПО ВЕДОМСТВЕННОЙ СТРУКТУРЕ РАСХОДОВ  БЮДЖЕТА                                                                                                                                                ПЯТИНСКОГО СЕЛЬСКОГО ПОСЕЛЕНИЯ РОМОДАНОВСКОГО МУНИЦИПАЛЬНОГО РАЙОНА РЕСПУБЛИКИ МОРДОВИЯ</t>
  </si>
  <si>
    <t>(тыс.рублей)</t>
  </si>
  <si>
    <t>Утверждено на год</t>
  </si>
  <si>
    <t>сводная бюджетная роспись</t>
  </si>
  <si>
    <t>Исполнено за год</t>
  </si>
  <si>
    <t>Процент исполнения от утвержденного плана</t>
  </si>
  <si>
    <t>Процент исполнения от плана,предусмотренного сводной бюджетной росписью</t>
  </si>
  <si>
    <t>Обеспечение деятельности  Администраций Пятинского сельского поселения Ромодановского муниципального района Республики Мордовия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</si>
</sst>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2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0" xfId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right"/>
    </xf>
    <xf numFmtId="0" fontId="2" fillId="0" borderId="0" xfId="1"/>
    <xf numFmtId="0" fontId="3" fillId="2" borderId="0" xfId="1" applyFont="1" applyFill="1" applyBorder="1" applyAlignment="1">
      <alignment wrapText="1"/>
    </xf>
    <xf numFmtId="49" fontId="3" fillId="2" borderId="0" xfId="1" applyNumberFormat="1" applyFont="1" applyFill="1" applyBorder="1" applyAlignment="1"/>
    <xf numFmtId="49" fontId="3" fillId="2" borderId="0" xfId="1" applyNumberFormat="1" applyFont="1" applyFill="1" applyBorder="1" applyAlignment="1">
      <alignment wrapText="1"/>
    </xf>
    <xf numFmtId="0" fontId="3" fillId="2" borderId="0" xfId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/>
    </xf>
    <xf numFmtId="0" fontId="5" fillId="0" borderId="0" xfId="1" applyFont="1"/>
    <xf numFmtId="164" fontId="5" fillId="0" borderId="0" xfId="1" applyNumberFormat="1" applyFont="1"/>
    <xf numFmtId="164" fontId="2" fillId="0" borderId="0" xfId="1" applyNumberFormat="1"/>
    <xf numFmtId="0" fontId="2" fillId="0" borderId="0" xfId="1" applyAlignment="1">
      <alignment vertical="top" wrapText="1"/>
    </xf>
    <xf numFmtId="49" fontId="2" fillId="0" borderId="0" xfId="1" applyNumberFormat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wrapText="1"/>
    </xf>
    <xf numFmtId="0" fontId="7" fillId="0" borderId="4" xfId="0" applyNumberFormat="1" applyFont="1" applyFill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left" wrapText="1"/>
    </xf>
    <xf numFmtId="0" fontId="8" fillId="0" borderId="7" xfId="0" applyNumberFormat="1" applyFont="1" applyFill="1" applyBorder="1" applyAlignment="1">
      <alignment horizontal="left" wrapText="1"/>
    </xf>
    <xf numFmtId="49" fontId="7" fillId="0" borderId="7" xfId="0" applyNumberFormat="1" applyFont="1" applyFill="1" applyBorder="1" applyAlignment="1">
      <alignment horizontal="left" wrapText="1"/>
    </xf>
    <xf numFmtId="49" fontId="8" fillId="0" borderId="7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horizontal="left" wrapText="1"/>
    </xf>
    <xf numFmtId="0" fontId="2" fillId="0" borderId="0" xfId="1" applyAlignment="1">
      <alignment horizontal="center"/>
    </xf>
    <xf numFmtId="0" fontId="9" fillId="2" borderId="0" xfId="3" applyFont="1" applyFill="1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49" fontId="9" fillId="2" borderId="1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vertical="top" wrapText="1"/>
    </xf>
    <xf numFmtId="164" fontId="9" fillId="2" borderId="1" xfId="1" applyNumberFormat="1" applyFont="1" applyFill="1" applyBorder="1" applyAlignment="1">
      <alignment horizontal="center"/>
    </xf>
    <xf numFmtId="1" fontId="9" fillId="2" borderId="1" xfId="3" applyNumberFormat="1" applyFont="1" applyFill="1" applyBorder="1" applyAlignment="1">
      <alignment vertical="top" wrapText="1"/>
    </xf>
    <xf numFmtId="1" fontId="9" fillId="2" borderId="1" xfId="1" applyNumberFormat="1" applyFont="1" applyFill="1" applyBorder="1" applyAlignment="1">
      <alignment horizontal="center" wrapText="1"/>
    </xf>
    <xf numFmtId="1" fontId="9" fillId="2" borderId="1" xfId="1" applyNumberFormat="1" applyFont="1" applyFill="1" applyBorder="1" applyAlignment="1">
      <alignment vertical="top" wrapText="1"/>
    </xf>
    <xf numFmtId="1" fontId="9" fillId="2" borderId="1" xfId="1" applyNumberFormat="1" applyFont="1" applyFill="1" applyBorder="1" applyAlignment="1">
      <alignment horizontal="center" vertical="top" wrapText="1"/>
    </xf>
    <xf numFmtId="49" fontId="9" fillId="2" borderId="1" xfId="1" applyNumberFormat="1" applyFont="1" applyFill="1" applyBorder="1" applyAlignment="1">
      <alignment horizontal="left"/>
    </xf>
    <xf numFmtId="49" fontId="10" fillId="2" borderId="1" xfId="1" applyNumberFormat="1" applyFont="1" applyFill="1" applyBorder="1" applyAlignment="1">
      <alignment horizontal="left"/>
    </xf>
    <xf numFmtId="1" fontId="10" fillId="2" borderId="1" xfId="1" applyNumberFormat="1" applyFont="1" applyFill="1" applyBorder="1" applyAlignment="1">
      <alignment horizontal="left" vertical="top" wrapText="1"/>
    </xf>
    <xf numFmtId="1" fontId="10" fillId="2" borderId="1" xfId="1" applyNumberFormat="1" applyFont="1" applyFill="1" applyBorder="1" applyAlignment="1">
      <alignment horizontal="center" wrapText="1"/>
    </xf>
    <xf numFmtId="164" fontId="10" fillId="2" borderId="1" xfId="1" applyNumberFormat="1" applyFont="1" applyFill="1" applyBorder="1" applyAlignment="1">
      <alignment horizontal="center"/>
    </xf>
    <xf numFmtId="1" fontId="10" fillId="2" borderId="1" xfId="3" applyNumberFormat="1" applyFont="1" applyFill="1" applyBorder="1" applyAlignment="1">
      <alignment horizontal="left" vertical="top" wrapText="1"/>
    </xf>
    <xf numFmtId="1" fontId="10" fillId="0" borderId="1" xfId="1" applyNumberFormat="1" applyFont="1" applyFill="1" applyBorder="1" applyAlignment="1">
      <alignment horizontal="left" vertical="top" wrapText="1"/>
    </xf>
    <xf numFmtId="1" fontId="10" fillId="0" borderId="1" xfId="1" applyNumberFormat="1" applyFont="1" applyFill="1" applyBorder="1" applyAlignment="1">
      <alignment horizontal="center" wrapText="1"/>
    </xf>
    <xf numFmtId="1" fontId="10" fillId="2" borderId="1" xfId="1" applyNumberFormat="1" applyFont="1" applyFill="1" applyBorder="1" applyAlignment="1">
      <alignment horizontal="center"/>
    </xf>
    <xf numFmtId="1" fontId="10" fillId="2" borderId="1" xfId="3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left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wrapText="1"/>
    </xf>
    <xf numFmtId="1" fontId="11" fillId="0" borderId="1" xfId="0" applyNumberFormat="1" applyFont="1" applyBorder="1"/>
    <xf numFmtId="1" fontId="11" fillId="0" borderId="1" xfId="0" applyNumberFormat="1" applyFont="1" applyFill="1" applyBorder="1" applyAlignment="1">
      <alignment wrapText="1"/>
    </xf>
    <xf numFmtId="1" fontId="11" fillId="0" borderId="1" xfId="0" applyNumberFormat="1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left"/>
    </xf>
    <xf numFmtId="164" fontId="10" fillId="2" borderId="1" xfId="3" applyNumberFormat="1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left"/>
    </xf>
    <xf numFmtId="0" fontId="11" fillId="0" borderId="1" xfId="0" applyFont="1" applyBorder="1"/>
    <xf numFmtId="0" fontId="8" fillId="0" borderId="4" xfId="1" applyNumberFormat="1" applyFont="1" applyFill="1" applyBorder="1" applyAlignment="1">
      <alignment horizontal="left" wrapText="1"/>
    </xf>
    <xf numFmtId="1" fontId="11" fillId="2" borderId="1" xfId="1" applyNumberFormat="1" applyFont="1" applyFill="1" applyBorder="1" applyAlignment="1">
      <alignment horizontal="center" wrapText="1"/>
    </xf>
    <xf numFmtId="1" fontId="10" fillId="0" borderId="1" xfId="3" applyNumberFormat="1" applyFont="1" applyFill="1" applyBorder="1" applyAlignment="1">
      <alignment horizontal="left" vertical="top" wrapText="1"/>
    </xf>
    <xf numFmtId="1" fontId="10" fillId="0" borderId="1" xfId="3" applyNumberFormat="1" applyFont="1" applyFill="1" applyBorder="1" applyAlignment="1">
      <alignment horizontal="center" wrapText="1"/>
    </xf>
    <xf numFmtId="49" fontId="10" fillId="0" borderId="1" xfId="3" applyNumberFormat="1" applyFont="1" applyFill="1" applyBorder="1" applyAlignment="1">
      <alignment horizontal="left"/>
    </xf>
    <xf numFmtId="1" fontId="9" fillId="0" borderId="1" xfId="3" applyNumberFormat="1" applyFont="1" applyFill="1" applyBorder="1" applyAlignment="1">
      <alignment horizontal="left" vertical="top" wrapText="1"/>
    </xf>
    <xf numFmtId="1" fontId="9" fillId="0" borderId="1" xfId="3" applyNumberFormat="1" applyFont="1" applyFill="1" applyBorder="1" applyAlignment="1">
      <alignment horizontal="center" wrapText="1"/>
    </xf>
    <xf numFmtId="49" fontId="9" fillId="0" borderId="1" xfId="3" applyNumberFormat="1" applyFont="1" applyFill="1" applyBorder="1" applyAlignment="1">
      <alignment horizontal="left"/>
    </xf>
    <xf numFmtId="164" fontId="9" fillId="2" borderId="1" xfId="3" applyNumberFormat="1" applyFont="1" applyFill="1" applyBorder="1" applyAlignment="1">
      <alignment horizontal="center"/>
    </xf>
    <xf numFmtId="1" fontId="9" fillId="2" borderId="1" xfId="1" applyNumberFormat="1" applyFont="1" applyFill="1" applyBorder="1" applyAlignment="1">
      <alignment horizontal="left" vertical="top" wrapText="1"/>
    </xf>
    <xf numFmtId="0" fontId="10" fillId="2" borderId="1" xfId="3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center"/>
    </xf>
    <xf numFmtId="0" fontId="11" fillId="0" borderId="1" xfId="3" applyFont="1" applyFill="1" applyBorder="1" applyAlignment="1">
      <alignment horizontal="left" vertical="top"/>
    </xf>
    <xf numFmtId="1" fontId="11" fillId="0" borderId="1" xfId="3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1" fontId="11" fillId="0" borderId="2" xfId="0" applyNumberFormat="1" applyFont="1" applyBorder="1" applyAlignment="1">
      <alignment horizontal="center" wrapText="1"/>
    </xf>
    <xf numFmtId="49" fontId="11" fillId="2" borderId="2" xfId="1" applyNumberFormat="1" applyFont="1" applyFill="1" applyBorder="1" applyAlignment="1">
      <alignment horizontal="left"/>
    </xf>
    <xf numFmtId="1" fontId="11" fillId="0" borderId="1" xfId="0" applyNumberFormat="1" applyFont="1" applyBorder="1" applyAlignment="1">
      <alignment horizontal="center" wrapText="1"/>
    </xf>
    <xf numFmtId="1" fontId="11" fillId="0" borderId="1" xfId="3" applyNumberFormat="1" applyFont="1" applyFill="1" applyBorder="1" applyAlignment="1">
      <alignment vertical="top" wrapText="1"/>
    </xf>
    <xf numFmtId="1" fontId="11" fillId="0" borderId="2" xfId="3" applyNumberFormat="1" applyFont="1" applyFill="1" applyBorder="1" applyAlignment="1">
      <alignment horizontal="center" wrapText="1"/>
    </xf>
    <xf numFmtId="1" fontId="12" fillId="0" borderId="1" xfId="3" applyNumberFormat="1" applyFont="1" applyFill="1" applyBorder="1" applyAlignment="1">
      <alignment vertical="top" wrapText="1"/>
    </xf>
    <xf numFmtId="1" fontId="12" fillId="0" borderId="2" xfId="3" applyNumberFormat="1" applyFont="1" applyFill="1" applyBorder="1" applyAlignment="1">
      <alignment horizontal="center" wrapText="1"/>
    </xf>
    <xf numFmtId="49" fontId="12" fillId="2" borderId="2" xfId="1" applyNumberFormat="1" applyFont="1" applyFill="1" applyBorder="1" applyAlignment="1">
      <alignment horizontal="left"/>
    </xf>
    <xf numFmtId="1" fontId="10" fillId="2" borderId="3" xfId="3" applyNumberFormat="1" applyFont="1" applyFill="1" applyBorder="1" applyAlignment="1">
      <alignment horizontal="left" vertical="top" wrapText="1"/>
    </xf>
    <xf numFmtId="0" fontId="2" fillId="0" borderId="0" xfId="1" applyFont="1" applyAlignment="1">
      <alignment vertical="top" wrapText="1"/>
    </xf>
    <xf numFmtId="49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1" fontId="12" fillId="0" borderId="1" xfId="0" applyNumberFormat="1" applyFont="1" applyFill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left" vertical="top" wrapText="1"/>
    </xf>
    <xf numFmtId="0" fontId="7" fillId="0" borderId="7" xfId="0" applyNumberFormat="1" applyFont="1" applyFill="1" applyBorder="1" applyAlignment="1">
      <alignment horizontal="center" wrapText="1"/>
    </xf>
    <xf numFmtId="49" fontId="9" fillId="2" borderId="5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0" fontId="9" fillId="2" borderId="0" xfId="3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6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119"/>
  <sheetViews>
    <sheetView showZeros="0" tabSelected="1" view="pageBreakPreview" topLeftCell="A10" zoomScaleSheetLayoutView="100" workbookViewId="0">
      <selection activeCell="O16" sqref="O16"/>
    </sheetView>
  </sheetViews>
  <sheetFormatPr defaultRowHeight="12.75"/>
  <cols>
    <col min="1" max="1" width="32.7109375" style="12" customWidth="1"/>
    <col min="2" max="2" width="6" style="12" customWidth="1"/>
    <col min="3" max="3" width="5.5703125" style="13" customWidth="1"/>
    <col min="4" max="4" width="6.140625" style="13" customWidth="1"/>
    <col min="5" max="5" width="5.42578125" style="13" customWidth="1"/>
    <col min="6" max="6" width="5.28515625" style="13" customWidth="1"/>
    <col min="7" max="7" width="5.42578125" style="13" customWidth="1"/>
    <col min="8" max="9" width="6.7109375" style="13" customWidth="1"/>
    <col min="10" max="11" width="12.28515625" style="11" customWidth="1"/>
    <col min="12" max="13" width="13.7109375" style="11" customWidth="1"/>
    <col min="14" max="14" width="14.85546875" style="11" customWidth="1"/>
    <col min="15" max="16384" width="9.140625" style="3"/>
  </cols>
  <sheetData>
    <row r="1" spans="1:15" ht="19.5" customHeight="1">
      <c r="A1" s="1"/>
      <c r="B1" s="1"/>
      <c r="C1" s="14"/>
      <c r="D1" s="14"/>
      <c r="E1" s="14"/>
      <c r="F1" s="14"/>
      <c r="G1" s="2"/>
      <c r="H1" s="14"/>
      <c r="I1" s="16"/>
      <c r="J1" s="99" t="s">
        <v>46</v>
      </c>
      <c r="K1" s="99"/>
      <c r="L1" s="99"/>
      <c r="M1" s="99"/>
      <c r="N1" s="99"/>
    </row>
    <row r="2" spans="1:15" ht="11.25" customHeight="1">
      <c r="A2" s="1"/>
      <c r="B2" s="1"/>
      <c r="C2" s="14"/>
      <c r="D2" s="14"/>
      <c r="E2" s="14"/>
      <c r="F2" s="14"/>
      <c r="G2" s="2"/>
      <c r="H2" s="14"/>
      <c r="I2" s="16"/>
      <c r="J2" s="100" t="s">
        <v>86</v>
      </c>
      <c r="K2" s="100"/>
      <c r="L2" s="100"/>
      <c r="M2" s="100"/>
      <c r="N2" s="100"/>
    </row>
    <row r="3" spans="1:15" ht="10.5" customHeight="1">
      <c r="A3" s="1"/>
      <c r="B3" s="1"/>
      <c r="C3" s="14"/>
      <c r="D3" s="14"/>
      <c r="E3" s="14"/>
      <c r="F3" s="14"/>
      <c r="G3" s="2"/>
      <c r="H3" s="14"/>
      <c r="I3" s="16"/>
      <c r="J3" s="100"/>
      <c r="K3" s="100"/>
      <c r="L3" s="100"/>
      <c r="M3" s="100"/>
      <c r="N3" s="100"/>
    </row>
    <row r="4" spans="1:15" ht="15">
      <c r="A4" s="4"/>
      <c r="B4" s="4"/>
      <c r="C4" s="14"/>
      <c r="D4" s="14"/>
      <c r="E4" s="14"/>
      <c r="F4" s="14"/>
      <c r="G4" s="2"/>
      <c r="H4" s="14"/>
      <c r="I4" s="16"/>
      <c r="J4" s="100"/>
      <c r="K4" s="100"/>
      <c r="L4" s="100"/>
      <c r="M4" s="100"/>
      <c r="N4" s="100"/>
    </row>
    <row r="5" spans="1:15" ht="15.75" customHeight="1">
      <c r="A5" s="4"/>
      <c r="B5" s="4"/>
      <c r="C5" s="14"/>
      <c r="D5" s="14"/>
      <c r="E5" s="14"/>
      <c r="F5" s="14"/>
      <c r="G5" s="5"/>
      <c r="H5" s="14"/>
      <c r="I5" s="16"/>
      <c r="J5" s="100"/>
      <c r="K5" s="100"/>
      <c r="L5" s="100"/>
      <c r="M5" s="100"/>
      <c r="N5" s="100"/>
    </row>
    <row r="6" spans="1:15" ht="15.75" customHeight="1">
      <c r="A6" s="4"/>
      <c r="B6" s="4"/>
      <c r="C6" s="14"/>
      <c r="D6" s="14"/>
      <c r="E6" s="14"/>
      <c r="F6" s="14"/>
      <c r="G6" s="6"/>
      <c r="H6" s="15"/>
      <c r="I6" s="17"/>
      <c r="J6" s="100"/>
      <c r="K6" s="100"/>
      <c r="L6" s="100"/>
      <c r="M6" s="100"/>
      <c r="N6" s="100"/>
    </row>
    <row r="7" spans="1:15" ht="60" customHeight="1">
      <c r="A7" s="4"/>
      <c r="B7" s="4"/>
      <c r="C7" s="16"/>
      <c r="D7" s="14"/>
      <c r="E7" s="14"/>
      <c r="F7" s="14"/>
      <c r="G7" s="14"/>
      <c r="H7" s="14"/>
      <c r="I7" s="16"/>
      <c r="J7" s="100"/>
      <c r="K7" s="100"/>
      <c r="L7" s="100"/>
      <c r="M7" s="100"/>
      <c r="N7" s="100"/>
    </row>
    <row r="8" spans="1:15" ht="19.5" customHeight="1">
      <c r="A8" s="7"/>
      <c r="B8" s="7"/>
      <c r="C8" s="16"/>
      <c r="D8" s="8"/>
      <c r="E8" s="8"/>
      <c r="F8" s="8"/>
      <c r="G8" s="14"/>
      <c r="H8" s="14"/>
      <c r="I8" s="16"/>
      <c r="J8" s="101"/>
      <c r="K8" s="101"/>
      <c r="L8" s="101"/>
      <c r="M8" s="101"/>
      <c r="N8" s="101"/>
    </row>
    <row r="9" spans="1:15" ht="44.25" customHeight="1">
      <c r="A9" s="1"/>
      <c r="B9" s="1"/>
      <c r="C9" s="16"/>
      <c r="D9" s="8"/>
      <c r="E9" s="8"/>
      <c r="F9" s="8"/>
      <c r="G9" s="16"/>
      <c r="H9" s="16"/>
      <c r="I9" s="16"/>
      <c r="J9" s="102"/>
      <c r="K9" s="102"/>
      <c r="L9" s="102"/>
      <c r="M9" s="102"/>
      <c r="N9" s="102"/>
      <c r="O9" s="26"/>
    </row>
    <row r="10" spans="1:15" ht="64.5" customHeight="1">
      <c r="A10" s="103" t="s">
        <v>118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27"/>
    </row>
    <row r="11" spans="1:15" ht="24.7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 t="s">
        <v>119</v>
      </c>
      <c r="O11" s="27"/>
    </row>
    <row r="12" spans="1:15" ht="77.25" customHeight="1">
      <c r="A12" s="88" t="s">
        <v>0</v>
      </c>
      <c r="B12" s="88" t="s">
        <v>42</v>
      </c>
      <c r="C12" s="89" t="s">
        <v>1</v>
      </c>
      <c r="D12" s="89" t="s">
        <v>2</v>
      </c>
      <c r="E12" s="97" t="s">
        <v>3</v>
      </c>
      <c r="F12" s="98"/>
      <c r="G12" s="98"/>
      <c r="H12" s="90"/>
      <c r="I12" s="89" t="s">
        <v>4</v>
      </c>
      <c r="J12" s="91" t="s">
        <v>120</v>
      </c>
      <c r="K12" s="91" t="s">
        <v>121</v>
      </c>
      <c r="L12" s="91" t="s">
        <v>122</v>
      </c>
      <c r="M12" s="91" t="s">
        <v>123</v>
      </c>
      <c r="N12" s="91" t="s">
        <v>124</v>
      </c>
    </row>
    <row r="13" spans="1:15" ht="13.5" customHeight="1">
      <c r="A13" s="28">
        <v>1</v>
      </c>
      <c r="B13" s="28">
        <v>2</v>
      </c>
      <c r="C13" s="29" t="s">
        <v>43</v>
      </c>
      <c r="D13" s="29" t="s">
        <v>5</v>
      </c>
      <c r="E13" s="18" t="s">
        <v>44</v>
      </c>
      <c r="F13" s="18" t="s">
        <v>60</v>
      </c>
      <c r="G13" s="18" t="s">
        <v>6</v>
      </c>
      <c r="H13" s="18">
        <v>8</v>
      </c>
      <c r="I13" s="96">
        <v>9</v>
      </c>
      <c r="J13" s="30">
        <v>10</v>
      </c>
      <c r="K13" s="30"/>
      <c r="L13" s="30">
        <v>11</v>
      </c>
      <c r="M13" s="30"/>
      <c r="N13" s="30">
        <v>12</v>
      </c>
    </row>
    <row r="14" spans="1:15" s="9" customFormat="1" ht="14.25" customHeight="1">
      <c r="A14" s="31" t="s">
        <v>7</v>
      </c>
      <c r="B14" s="31"/>
      <c r="C14" s="29"/>
      <c r="D14" s="29"/>
      <c r="E14" s="19" t="s">
        <v>8</v>
      </c>
      <c r="F14" s="19" t="s">
        <v>8</v>
      </c>
      <c r="G14" s="19" t="s">
        <v>8</v>
      </c>
      <c r="H14" s="19" t="s">
        <v>8</v>
      </c>
      <c r="I14" s="22"/>
      <c r="J14" s="32">
        <f>J15</f>
        <v>7478.1</v>
      </c>
      <c r="K14" s="32">
        <f>J14</f>
        <v>7478.1</v>
      </c>
      <c r="L14" s="32">
        <f>L15</f>
        <v>6871.6</v>
      </c>
      <c r="M14" s="32">
        <f>N14</f>
        <v>91.889651114587934</v>
      </c>
      <c r="N14" s="32">
        <f>N15</f>
        <v>91.889651114587934</v>
      </c>
    </row>
    <row r="15" spans="1:15" s="9" customFormat="1" ht="30.75" customHeight="1">
      <c r="A15" s="33" t="s">
        <v>87</v>
      </c>
      <c r="B15" s="34">
        <v>920</v>
      </c>
      <c r="C15" s="29"/>
      <c r="D15" s="29"/>
      <c r="E15" s="19"/>
      <c r="F15" s="19"/>
      <c r="G15" s="19"/>
      <c r="H15" s="19"/>
      <c r="I15" s="22"/>
      <c r="J15" s="32">
        <f>J16+J53+J70+J86+J112+J63</f>
        <v>7478.1</v>
      </c>
      <c r="K15" s="32">
        <f t="shared" ref="K15:K78" si="0">J15</f>
        <v>7478.1</v>
      </c>
      <c r="L15" s="32">
        <f>L16+L53+L70+L86+L112+L63</f>
        <v>6871.6</v>
      </c>
      <c r="M15" s="32">
        <f t="shared" ref="M15:M78" si="1">N15</f>
        <v>91.889651114587934</v>
      </c>
      <c r="N15" s="32">
        <f>L15/K15*100</f>
        <v>91.889651114587934</v>
      </c>
    </row>
    <row r="16" spans="1:15" s="9" customFormat="1" ht="15" customHeight="1">
      <c r="A16" s="35" t="s">
        <v>9</v>
      </c>
      <c r="B16" s="36">
        <f>B15</f>
        <v>920</v>
      </c>
      <c r="C16" s="37" t="s">
        <v>10</v>
      </c>
      <c r="D16" s="38"/>
      <c r="E16" s="20"/>
      <c r="F16" s="20"/>
      <c r="G16" s="20"/>
      <c r="H16" s="20"/>
      <c r="I16" s="23"/>
      <c r="J16" s="32">
        <f>J17+J23+J45+J39</f>
        <v>2774</v>
      </c>
      <c r="K16" s="32">
        <f t="shared" si="0"/>
        <v>2774</v>
      </c>
      <c r="L16" s="32">
        <f>L17+L23+L45</f>
        <v>2365.5</v>
      </c>
      <c r="M16" s="32">
        <f t="shared" si="1"/>
        <v>85.273972602739718</v>
      </c>
      <c r="N16" s="32">
        <f>L16/K16*100</f>
        <v>85.273972602739718</v>
      </c>
    </row>
    <row r="17" spans="1:17" s="9" customFormat="1" ht="56.25" customHeight="1">
      <c r="A17" s="39" t="s">
        <v>11</v>
      </c>
      <c r="B17" s="40">
        <f>B16</f>
        <v>920</v>
      </c>
      <c r="C17" s="38" t="s">
        <v>10</v>
      </c>
      <c r="D17" s="38" t="s">
        <v>12</v>
      </c>
      <c r="E17" s="20"/>
      <c r="F17" s="20"/>
      <c r="G17" s="20"/>
      <c r="H17" s="20"/>
      <c r="I17" s="23"/>
      <c r="J17" s="41">
        <f t="shared" ref="J17:L21" si="2">J18</f>
        <v>715.6</v>
      </c>
      <c r="K17" s="41">
        <f t="shared" si="0"/>
        <v>715.6</v>
      </c>
      <c r="L17" s="41">
        <f>L18</f>
        <v>645.1</v>
      </c>
      <c r="M17" s="41">
        <f t="shared" si="1"/>
        <v>90.148127445500279</v>
      </c>
      <c r="N17" s="41">
        <f>N18</f>
        <v>90.148127445500279</v>
      </c>
      <c r="P17" s="10"/>
      <c r="Q17" s="10"/>
    </row>
    <row r="18" spans="1:17" s="9" customFormat="1" ht="69" customHeight="1">
      <c r="A18" s="42" t="s">
        <v>125</v>
      </c>
      <c r="B18" s="40">
        <f>B15</f>
        <v>920</v>
      </c>
      <c r="C18" s="38" t="s">
        <v>10</v>
      </c>
      <c r="D18" s="38" t="s">
        <v>12</v>
      </c>
      <c r="E18" s="21">
        <v>65</v>
      </c>
      <c r="F18" s="21">
        <v>0</v>
      </c>
      <c r="G18" s="21"/>
      <c r="H18" s="21"/>
      <c r="I18" s="24"/>
      <c r="J18" s="41">
        <f t="shared" si="2"/>
        <v>715.6</v>
      </c>
      <c r="K18" s="41">
        <f t="shared" si="0"/>
        <v>715.6</v>
      </c>
      <c r="L18" s="41">
        <f t="shared" si="2"/>
        <v>645.1</v>
      </c>
      <c r="M18" s="41">
        <f t="shared" si="1"/>
        <v>90.148127445500279</v>
      </c>
      <c r="N18" s="41">
        <f t="shared" ref="N18:N21" si="3">N19</f>
        <v>90.148127445500279</v>
      </c>
    </row>
    <row r="19" spans="1:17" s="9" customFormat="1" ht="14.25" customHeight="1">
      <c r="A19" s="39" t="s">
        <v>13</v>
      </c>
      <c r="B19" s="40">
        <f t="shared" ref="B19:B33" si="4">B18</f>
        <v>920</v>
      </c>
      <c r="C19" s="38" t="s">
        <v>10</v>
      </c>
      <c r="D19" s="38" t="s">
        <v>12</v>
      </c>
      <c r="E19" s="21">
        <v>65</v>
      </c>
      <c r="F19" s="21">
        <v>1</v>
      </c>
      <c r="G19" s="21"/>
      <c r="H19" s="21"/>
      <c r="I19" s="24"/>
      <c r="J19" s="41">
        <f>J20</f>
        <v>715.6</v>
      </c>
      <c r="K19" s="41">
        <f t="shared" si="0"/>
        <v>715.6</v>
      </c>
      <c r="L19" s="41">
        <f>L20</f>
        <v>645.1</v>
      </c>
      <c r="M19" s="41">
        <f t="shared" si="1"/>
        <v>90.148127445500279</v>
      </c>
      <c r="N19" s="41">
        <f>N20</f>
        <v>90.148127445500279</v>
      </c>
    </row>
    <row r="20" spans="1:17" s="9" customFormat="1" ht="30" customHeight="1">
      <c r="A20" s="43" t="s">
        <v>51</v>
      </c>
      <c r="B20" s="44">
        <f>B19</f>
        <v>920</v>
      </c>
      <c r="C20" s="38" t="s">
        <v>10</v>
      </c>
      <c r="D20" s="38" t="s">
        <v>12</v>
      </c>
      <c r="E20" s="21">
        <v>65</v>
      </c>
      <c r="F20" s="21">
        <v>1</v>
      </c>
      <c r="G20" s="21" t="s">
        <v>61</v>
      </c>
      <c r="H20" s="21" t="s">
        <v>62</v>
      </c>
      <c r="I20" s="25"/>
      <c r="J20" s="41">
        <f t="shared" si="2"/>
        <v>715.6</v>
      </c>
      <c r="K20" s="41">
        <f t="shared" si="0"/>
        <v>715.6</v>
      </c>
      <c r="L20" s="41">
        <f t="shared" si="2"/>
        <v>645.1</v>
      </c>
      <c r="M20" s="41">
        <f t="shared" si="1"/>
        <v>90.148127445500279</v>
      </c>
      <c r="N20" s="41">
        <f t="shared" si="3"/>
        <v>90.148127445500279</v>
      </c>
    </row>
    <row r="21" spans="1:17" s="9" customFormat="1" ht="96.75" customHeight="1">
      <c r="A21" s="39" t="s">
        <v>14</v>
      </c>
      <c r="B21" s="40">
        <f t="shared" si="4"/>
        <v>920</v>
      </c>
      <c r="C21" s="38" t="s">
        <v>10</v>
      </c>
      <c r="D21" s="38" t="s">
        <v>12</v>
      </c>
      <c r="E21" s="21">
        <v>65</v>
      </c>
      <c r="F21" s="21">
        <v>1</v>
      </c>
      <c r="G21" s="21" t="s">
        <v>61</v>
      </c>
      <c r="H21" s="21" t="s">
        <v>62</v>
      </c>
      <c r="I21" s="24" t="s">
        <v>15</v>
      </c>
      <c r="J21" s="41">
        <f t="shared" si="2"/>
        <v>715.6</v>
      </c>
      <c r="K21" s="41">
        <f t="shared" si="0"/>
        <v>715.6</v>
      </c>
      <c r="L21" s="41">
        <f t="shared" si="2"/>
        <v>645.1</v>
      </c>
      <c r="M21" s="41">
        <f t="shared" si="1"/>
        <v>90.148127445500279</v>
      </c>
      <c r="N21" s="41">
        <f t="shared" si="3"/>
        <v>90.148127445500279</v>
      </c>
    </row>
    <row r="22" spans="1:17" s="9" customFormat="1" ht="41.25" customHeight="1">
      <c r="A22" s="39" t="s">
        <v>16</v>
      </c>
      <c r="B22" s="40">
        <f t="shared" si="4"/>
        <v>920</v>
      </c>
      <c r="C22" s="38" t="s">
        <v>10</v>
      </c>
      <c r="D22" s="38" t="s">
        <v>12</v>
      </c>
      <c r="E22" s="21" t="s">
        <v>84</v>
      </c>
      <c r="F22" s="21" t="s">
        <v>69</v>
      </c>
      <c r="G22" s="21" t="s">
        <v>61</v>
      </c>
      <c r="H22" s="21" t="s">
        <v>62</v>
      </c>
      <c r="I22" s="24" t="s">
        <v>17</v>
      </c>
      <c r="J22" s="41">
        <v>715.6</v>
      </c>
      <c r="K22" s="41">
        <f t="shared" si="0"/>
        <v>715.6</v>
      </c>
      <c r="L22" s="41">
        <v>645.1</v>
      </c>
      <c r="M22" s="41">
        <f t="shared" si="1"/>
        <v>90.148127445500279</v>
      </c>
      <c r="N22" s="41">
        <f>L22/K22*100</f>
        <v>90.148127445500279</v>
      </c>
    </row>
    <row r="23" spans="1:17" s="9" customFormat="1" ht="83.25" customHeight="1">
      <c r="A23" s="39" t="s">
        <v>18</v>
      </c>
      <c r="B23" s="45">
        <f>B22</f>
        <v>920</v>
      </c>
      <c r="C23" s="38" t="s">
        <v>10</v>
      </c>
      <c r="D23" s="38" t="s">
        <v>19</v>
      </c>
      <c r="E23" s="21"/>
      <c r="F23" s="21"/>
      <c r="G23" s="21"/>
      <c r="H23" s="21"/>
      <c r="I23" s="24"/>
      <c r="J23" s="41">
        <f>J24+J34</f>
        <v>2020.6</v>
      </c>
      <c r="K23" s="41">
        <f t="shared" si="0"/>
        <v>2020.6</v>
      </c>
      <c r="L23" s="41">
        <f>L24+L34</f>
        <v>1687.6</v>
      </c>
      <c r="M23" s="41">
        <f t="shared" si="1"/>
        <v>83.514851485148512</v>
      </c>
      <c r="N23" s="41">
        <f>N24</f>
        <v>83.514851485148512</v>
      </c>
    </row>
    <row r="24" spans="1:17" s="9" customFormat="1" ht="67.5" customHeight="1">
      <c r="A24" s="42" t="str">
        <f>A18</f>
        <v>Обеспечение деятельности  Администраций Пятинского сельского поселения Ромодановского муниципального района Республики Мордовия</v>
      </c>
      <c r="B24" s="46">
        <f t="shared" si="4"/>
        <v>920</v>
      </c>
      <c r="C24" s="47" t="s">
        <v>10</v>
      </c>
      <c r="D24" s="47" t="s">
        <v>19</v>
      </c>
      <c r="E24" s="21" t="s">
        <v>84</v>
      </c>
      <c r="F24" s="21"/>
      <c r="G24" s="21"/>
      <c r="H24" s="21"/>
      <c r="I24" s="24"/>
      <c r="J24" s="41">
        <f>J25</f>
        <v>2020</v>
      </c>
      <c r="K24" s="41">
        <f t="shared" si="0"/>
        <v>2020</v>
      </c>
      <c r="L24" s="41">
        <f>L25</f>
        <v>1687</v>
      </c>
      <c r="M24" s="41">
        <f t="shared" si="1"/>
        <v>83.514851485148512</v>
      </c>
      <c r="N24" s="41">
        <f>N25</f>
        <v>83.514851485148512</v>
      </c>
    </row>
    <row r="25" spans="1:17" s="9" customFormat="1" ht="71.25" customHeight="1">
      <c r="A25" s="43" t="s">
        <v>88</v>
      </c>
      <c r="B25" s="44">
        <f t="shared" si="4"/>
        <v>920</v>
      </c>
      <c r="C25" s="38" t="s">
        <v>10</v>
      </c>
      <c r="D25" s="38" t="s">
        <v>19</v>
      </c>
      <c r="E25" s="21" t="s">
        <v>84</v>
      </c>
      <c r="F25" s="21" t="s">
        <v>85</v>
      </c>
      <c r="G25" s="21"/>
      <c r="H25" s="21"/>
      <c r="I25" s="25"/>
      <c r="J25" s="41">
        <f>J29+J26</f>
        <v>2020</v>
      </c>
      <c r="K25" s="41">
        <f t="shared" si="0"/>
        <v>2020</v>
      </c>
      <c r="L25" s="41">
        <f>L26+L29</f>
        <v>1687</v>
      </c>
      <c r="M25" s="41">
        <f t="shared" si="1"/>
        <v>83.514851485148512</v>
      </c>
      <c r="N25" s="41">
        <f>L25/K25*100</f>
        <v>83.514851485148512</v>
      </c>
    </row>
    <row r="26" spans="1:17" s="9" customFormat="1" ht="46.5" customHeight="1">
      <c r="A26" s="39" t="s">
        <v>52</v>
      </c>
      <c r="B26" s="40">
        <f>B25</f>
        <v>920</v>
      </c>
      <c r="C26" s="38" t="s">
        <v>10</v>
      </c>
      <c r="D26" s="38" t="s">
        <v>19</v>
      </c>
      <c r="E26" s="21" t="s">
        <v>84</v>
      </c>
      <c r="F26" s="21" t="s">
        <v>85</v>
      </c>
      <c r="G26" s="21" t="s">
        <v>61</v>
      </c>
      <c r="H26" s="21" t="s">
        <v>65</v>
      </c>
      <c r="I26" s="24"/>
      <c r="J26" s="41">
        <f t="shared" ref="J26:L27" si="5">J27</f>
        <v>1059.0999999999999</v>
      </c>
      <c r="K26" s="41">
        <f t="shared" si="0"/>
        <v>1059.0999999999999</v>
      </c>
      <c r="L26" s="41">
        <f t="shared" si="5"/>
        <v>949</v>
      </c>
      <c r="M26" s="41">
        <f t="shared" si="1"/>
        <v>89.604381078274002</v>
      </c>
      <c r="N26" s="41">
        <f>N27</f>
        <v>89.604381078274002</v>
      </c>
    </row>
    <row r="27" spans="1:17" s="9" customFormat="1" ht="93" customHeight="1">
      <c r="A27" s="39" t="str">
        <f>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40">
        <f t="shared" si="4"/>
        <v>920</v>
      </c>
      <c r="C27" s="38" t="s">
        <v>10</v>
      </c>
      <c r="D27" s="38" t="s">
        <v>19</v>
      </c>
      <c r="E27" s="21" t="s">
        <v>84</v>
      </c>
      <c r="F27" s="21" t="s">
        <v>85</v>
      </c>
      <c r="G27" s="21" t="s">
        <v>61</v>
      </c>
      <c r="H27" s="21" t="s">
        <v>65</v>
      </c>
      <c r="I27" s="24" t="s">
        <v>15</v>
      </c>
      <c r="J27" s="41">
        <f t="shared" si="5"/>
        <v>1059.0999999999999</v>
      </c>
      <c r="K27" s="41">
        <f t="shared" si="0"/>
        <v>1059.0999999999999</v>
      </c>
      <c r="L27" s="41">
        <f t="shared" si="5"/>
        <v>949</v>
      </c>
      <c r="M27" s="41">
        <f t="shared" si="1"/>
        <v>89.604381078274002</v>
      </c>
      <c r="N27" s="41">
        <f>L27/K27*100</f>
        <v>89.604381078274002</v>
      </c>
    </row>
    <row r="28" spans="1:17" s="9" customFormat="1" ht="42" customHeight="1">
      <c r="A28" s="39" t="s">
        <v>16</v>
      </c>
      <c r="B28" s="40">
        <f t="shared" si="4"/>
        <v>920</v>
      </c>
      <c r="C28" s="38" t="s">
        <v>10</v>
      </c>
      <c r="D28" s="38" t="s">
        <v>19</v>
      </c>
      <c r="E28" s="21" t="s">
        <v>84</v>
      </c>
      <c r="F28" s="21" t="s">
        <v>85</v>
      </c>
      <c r="G28" s="21" t="s">
        <v>61</v>
      </c>
      <c r="H28" s="21" t="s">
        <v>65</v>
      </c>
      <c r="I28" s="24" t="s">
        <v>17</v>
      </c>
      <c r="J28" s="41">
        <v>1059.0999999999999</v>
      </c>
      <c r="K28" s="41">
        <f t="shared" si="0"/>
        <v>1059.0999999999999</v>
      </c>
      <c r="L28" s="41">
        <v>949</v>
      </c>
      <c r="M28" s="41">
        <f t="shared" si="1"/>
        <v>89.604381078274002</v>
      </c>
      <c r="N28" s="41">
        <f>L28/K28*100</f>
        <v>89.604381078274002</v>
      </c>
    </row>
    <row r="29" spans="1:17" s="9" customFormat="1" ht="30.75" customHeight="1">
      <c r="A29" s="39" t="s">
        <v>53</v>
      </c>
      <c r="B29" s="40">
        <f>B28</f>
        <v>920</v>
      </c>
      <c r="C29" s="38" t="s">
        <v>10</v>
      </c>
      <c r="D29" s="38" t="s">
        <v>19</v>
      </c>
      <c r="E29" s="21" t="s">
        <v>84</v>
      </c>
      <c r="F29" s="21" t="s">
        <v>85</v>
      </c>
      <c r="G29" s="21" t="s">
        <v>61</v>
      </c>
      <c r="H29" s="21" t="s">
        <v>66</v>
      </c>
      <c r="I29" s="24"/>
      <c r="J29" s="41">
        <f>J30+J32</f>
        <v>960.9</v>
      </c>
      <c r="K29" s="41">
        <f t="shared" si="0"/>
        <v>960.9</v>
      </c>
      <c r="L29" s="41">
        <f>L30+L32</f>
        <v>738</v>
      </c>
      <c r="M29" s="41">
        <f t="shared" si="1"/>
        <v>76.802997190134249</v>
      </c>
      <c r="N29" s="41">
        <f>L29/K29*100</f>
        <v>76.802997190134249</v>
      </c>
    </row>
    <row r="30" spans="1:17" s="9" customFormat="1" ht="37.5" customHeight="1">
      <c r="A30" s="39" t="s">
        <v>50</v>
      </c>
      <c r="B30" s="40">
        <f t="shared" si="4"/>
        <v>920</v>
      </c>
      <c r="C30" s="38" t="s">
        <v>10</v>
      </c>
      <c r="D30" s="38" t="s">
        <v>19</v>
      </c>
      <c r="E30" s="21" t="s">
        <v>84</v>
      </c>
      <c r="F30" s="21" t="s">
        <v>85</v>
      </c>
      <c r="G30" s="21" t="s">
        <v>61</v>
      </c>
      <c r="H30" s="21" t="s">
        <v>66</v>
      </c>
      <c r="I30" s="24" t="s">
        <v>20</v>
      </c>
      <c r="J30" s="41">
        <f>J31</f>
        <v>954.6</v>
      </c>
      <c r="K30" s="41">
        <f t="shared" si="0"/>
        <v>954.6</v>
      </c>
      <c r="L30" s="41">
        <f>L31</f>
        <v>733.7</v>
      </c>
      <c r="M30" s="41">
        <f t="shared" si="1"/>
        <v>76.859417557091973</v>
      </c>
      <c r="N30" s="41">
        <f>N31</f>
        <v>76.859417557091973</v>
      </c>
    </row>
    <row r="31" spans="1:17" s="9" customFormat="1" ht="42.75" customHeight="1">
      <c r="A31" s="39" t="s">
        <v>21</v>
      </c>
      <c r="B31" s="40">
        <f t="shared" si="4"/>
        <v>920</v>
      </c>
      <c r="C31" s="38" t="s">
        <v>10</v>
      </c>
      <c r="D31" s="38" t="s">
        <v>19</v>
      </c>
      <c r="E31" s="21" t="s">
        <v>84</v>
      </c>
      <c r="F31" s="21" t="s">
        <v>85</v>
      </c>
      <c r="G31" s="21" t="s">
        <v>61</v>
      </c>
      <c r="H31" s="21" t="s">
        <v>66</v>
      </c>
      <c r="I31" s="24" t="s">
        <v>22</v>
      </c>
      <c r="J31" s="41">
        <v>954.6</v>
      </c>
      <c r="K31" s="41">
        <f t="shared" si="0"/>
        <v>954.6</v>
      </c>
      <c r="L31" s="41">
        <v>733.7</v>
      </c>
      <c r="M31" s="41">
        <f t="shared" si="1"/>
        <v>76.859417557091973</v>
      </c>
      <c r="N31" s="41">
        <f>L31/K31*100</f>
        <v>76.859417557091973</v>
      </c>
    </row>
    <row r="32" spans="1:17" s="9" customFormat="1">
      <c r="A32" s="39" t="s">
        <v>23</v>
      </c>
      <c r="B32" s="40">
        <f>B31</f>
        <v>920</v>
      </c>
      <c r="C32" s="38" t="s">
        <v>10</v>
      </c>
      <c r="D32" s="38" t="s">
        <v>19</v>
      </c>
      <c r="E32" s="21" t="s">
        <v>84</v>
      </c>
      <c r="F32" s="21" t="s">
        <v>85</v>
      </c>
      <c r="G32" s="21" t="s">
        <v>61</v>
      </c>
      <c r="H32" s="21" t="s">
        <v>66</v>
      </c>
      <c r="I32" s="24" t="s">
        <v>24</v>
      </c>
      <c r="J32" s="41">
        <f>J33</f>
        <v>6.3</v>
      </c>
      <c r="K32" s="41">
        <f t="shared" si="0"/>
        <v>6.3</v>
      </c>
      <c r="L32" s="41">
        <f>L33</f>
        <v>4.3</v>
      </c>
      <c r="M32" s="41">
        <f t="shared" si="1"/>
        <v>68.253968253968253</v>
      </c>
      <c r="N32" s="41">
        <f>N33</f>
        <v>68.253968253968253</v>
      </c>
    </row>
    <row r="33" spans="1:14" s="9" customFormat="1" ht="25.5">
      <c r="A33" s="39" t="s">
        <v>25</v>
      </c>
      <c r="B33" s="40">
        <f t="shared" si="4"/>
        <v>920</v>
      </c>
      <c r="C33" s="38" t="s">
        <v>10</v>
      </c>
      <c r="D33" s="38" t="s">
        <v>19</v>
      </c>
      <c r="E33" s="21" t="s">
        <v>84</v>
      </c>
      <c r="F33" s="21" t="s">
        <v>85</v>
      </c>
      <c r="G33" s="21" t="s">
        <v>61</v>
      </c>
      <c r="H33" s="21" t="s">
        <v>66</v>
      </c>
      <c r="I33" s="24" t="s">
        <v>26</v>
      </c>
      <c r="J33" s="41">
        <v>6.3</v>
      </c>
      <c r="K33" s="41">
        <f t="shared" si="0"/>
        <v>6.3</v>
      </c>
      <c r="L33" s="41">
        <v>4.3</v>
      </c>
      <c r="M33" s="41">
        <f t="shared" si="1"/>
        <v>68.253968253968253</v>
      </c>
      <c r="N33" s="41">
        <f>L33/K33*100</f>
        <v>68.253968253968253</v>
      </c>
    </row>
    <row r="34" spans="1:14" s="9" customFormat="1" ht="69.75" customHeight="1">
      <c r="A34" s="43" t="s">
        <v>89</v>
      </c>
      <c r="B34" s="44">
        <f>B33</f>
        <v>920</v>
      </c>
      <c r="C34" s="38" t="s">
        <v>10</v>
      </c>
      <c r="D34" s="38" t="s">
        <v>19</v>
      </c>
      <c r="E34" s="21" t="s">
        <v>68</v>
      </c>
      <c r="F34" s="21">
        <v>0</v>
      </c>
      <c r="G34" s="21"/>
      <c r="H34" s="21"/>
      <c r="I34" s="25"/>
      <c r="J34" s="41">
        <f t="shared" ref="J34:L37" si="6">J35</f>
        <v>0.6</v>
      </c>
      <c r="K34" s="41">
        <f t="shared" si="0"/>
        <v>0.6</v>
      </c>
      <c r="L34" s="41">
        <f t="shared" si="6"/>
        <v>0.6</v>
      </c>
      <c r="M34" s="41">
        <f t="shared" si="1"/>
        <v>100</v>
      </c>
      <c r="N34" s="41">
        <f>N35</f>
        <v>100</v>
      </c>
    </row>
    <row r="35" spans="1:14" s="9" customFormat="1" ht="85.5" customHeight="1">
      <c r="A35" s="43" t="s">
        <v>90</v>
      </c>
      <c r="B35" s="44">
        <f t="shared" ref="B35:B38" si="7">B34</f>
        <v>920</v>
      </c>
      <c r="C35" s="38" t="s">
        <v>10</v>
      </c>
      <c r="D35" s="38" t="s">
        <v>19</v>
      </c>
      <c r="E35" s="21" t="s">
        <v>68</v>
      </c>
      <c r="F35" s="21" t="s">
        <v>69</v>
      </c>
      <c r="G35" s="21"/>
      <c r="H35" s="21"/>
      <c r="I35" s="24"/>
      <c r="J35" s="41">
        <f>J36</f>
        <v>0.6</v>
      </c>
      <c r="K35" s="41">
        <f t="shared" si="0"/>
        <v>0.6</v>
      </c>
      <c r="L35" s="41">
        <f>L36</f>
        <v>0.6</v>
      </c>
      <c r="M35" s="41">
        <f t="shared" si="1"/>
        <v>100</v>
      </c>
      <c r="N35" s="41">
        <f>N36</f>
        <v>100</v>
      </c>
    </row>
    <row r="36" spans="1:14" s="9" customFormat="1" ht="132" customHeight="1">
      <c r="A36" s="39" t="s">
        <v>27</v>
      </c>
      <c r="B36" s="40">
        <f>B35</f>
        <v>920</v>
      </c>
      <c r="C36" s="38" t="s">
        <v>10</v>
      </c>
      <c r="D36" s="38" t="s">
        <v>19</v>
      </c>
      <c r="E36" s="21" t="s">
        <v>68</v>
      </c>
      <c r="F36" s="21" t="s">
        <v>69</v>
      </c>
      <c r="G36" s="21" t="s">
        <v>61</v>
      </c>
      <c r="H36" s="21" t="s">
        <v>67</v>
      </c>
      <c r="I36" s="24"/>
      <c r="J36" s="41">
        <f t="shared" si="6"/>
        <v>0.6</v>
      </c>
      <c r="K36" s="41">
        <f t="shared" si="0"/>
        <v>0.6</v>
      </c>
      <c r="L36" s="41">
        <f t="shared" si="6"/>
        <v>0.6</v>
      </c>
      <c r="M36" s="41">
        <f t="shared" si="1"/>
        <v>100</v>
      </c>
      <c r="N36" s="41">
        <f>N37</f>
        <v>100</v>
      </c>
    </row>
    <row r="37" spans="1:14" s="9" customFormat="1" ht="39.75" customHeight="1">
      <c r="A37" s="39" t="s">
        <v>50</v>
      </c>
      <c r="B37" s="40">
        <f t="shared" si="7"/>
        <v>920</v>
      </c>
      <c r="C37" s="38" t="s">
        <v>10</v>
      </c>
      <c r="D37" s="38" t="s">
        <v>19</v>
      </c>
      <c r="E37" s="21" t="s">
        <v>68</v>
      </c>
      <c r="F37" s="21" t="s">
        <v>69</v>
      </c>
      <c r="G37" s="21" t="s">
        <v>61</v>
      </c>
      <c r="H37" s="21" t="s">
        <v>67</v>
      </c>
      <c r="I37" s="24" t="s">
        <v>20</v>
      </c>
      <c r="J37" s="41">
        <f t="shared" si="6"/>
        <v>0.6</v>
      </c>
      <c r="K37" s="41">
        <f t="shared" si="0"/>
        <v>0.6</v>
      </c>
      <c r="L37" s="41">
        <f t="shared" si="6"/>
        <v>0.6</v>
      </c>
      <c r="M37" s="41">
        <f t="shared" si="1"/>
        <v>100</v>
      </c>
      <c r="N37" s="41">
        <f>N38</f>
        <v>100</v>
      </c>
    </row>
    <row r="38" spans="1:14" s="9" customFormat="1" ht="47.25" customHeight="1">
      <c r="A38" s="39" t="s">
        <v>21</v>
      </c>
      <c r="B38" s="40">
        <f t="shared" si="7"/>
        <v>920</v>
      </c>
      <c r="C38" s="38" t="s">
        <v>10</v>
      </c>
      <c r="D38" s="38" t="s">
        <v>19</v>
      </c>
      <c r="E38" s="21" t="s">
        <v>68</v>
      </c>
      <c r="F38" s="21" t="s">
        <v>69</v>
      </c>
      <c r="G38" s="21" t="s">
        <v>61</v>
      </c>
      <c r="H38" s="21" t="s">
        <v>67</v>
      </c>
      <c r="I38" s="24" t="s">
        <v>22</v>
      </c>
      <c r="J38" s="41">
        <v>0.6</v>
      </c>
      <c r="K38" s="41">
        <f t="shared" si="0"/>
        <v>0.6</v>
      </c>
      <c r="L38" s="41">
        <v>0.6</v>
      </c>
      <c r="M38" s="41">
        <f t="shared" si="1"/>
        <v>100</v>
      </c>
      <c r="N38" s="41">
        <v>100</v>
      </c>
    </row>
    <row r="39" spans="1:14" ht="14.25" customHeight="1">
      <c r="A39" s="57" t="s">
        <v>49</v>
      </c>
      <c r="B39" s="48">
        <f>B37</f>
        <v>920</v>
      </c>
      <c r="C39" s="47" t="s">
        <v>10</v>
      </c>
      <c r="D39" s="47" t="s">
        <v>29</v>
      </c>
      <c r="E39" s="21"/>
      <c r="F39" s="21"/>
      <c r="G39" s="21"/>
      <c r="H39" s="21"/>
      <c r="I39" s="24"/>
      <c r="J39" s="41">
        <f>J40</f>
        <v>5</v>
      </c>
      <c r="K39" s="41">
        <f t="shared" si="0"/>
        <v>5</v>
      </c>
      <c r="L39" s="41"/>
      <c r="M39" s="41">
        <f t="shared" si="1"/>
        <v>0</v>
      </c>
      <c r="N39" s="41"/>
    </row>
    <row r="40" spans="1:14" ht="75" customHeight="1">
      <c r="A40" s="49" t="str">
        <f>A34</f>
        <v>Непрограммные расходы главных распорядителей  средств бюджета Пятинского сельского поселения  Ромодановского муниципального района Республики Мордовия</v>
      </c>
      <c r="B40" s="48">
        <f>B39</f>
        <v>920</v>
      </c>
      <c r="C40" s="47" t="s">
        <v>10</v>
      </c>
      <c r="D40" s="47" t="s">
        <v>29</v>
      </c>
      <c r="E40" s="21" t="s">
        <v>68</v>
      </c>
      <c r="F40" s="21"/>
      <c r="G40" s="21"/>
      <c r="H40" s="21"/>
      <c r="I40" s="24"/>
      <c r="J40" s="41">
        <f>J41</f>
        <v>5</v>
      </c>
      <c r="K40" s="41">
        <f t="shared" si="0"/>
        <v>5</v>
      </c>
      <c r="L40" s="41"/>
      <c r="M40" s="41">
        <f t="shared" si="1"/>
        <v>0</v>
      </c>
      <c r="N40" s="41"/>
    </row>
    <row r="41" spans="1:14" ht="74.25" customHeight="1">
      <c r="A41" s="49" t="str">
        <f>A35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41" s="48">
        <f>B39</f>
        <v>920</v>
      </c>
      <c r="C41" s="47" t="s">
        <v>10</v>
      </c>
      <c r="D41" s="47" t="s">
        <v>29</v>
      </c>
      <c r="E41" s="21" t="s">
        <v>68</v>
      </c>
      <c r="F41" s="21" t="s">
        <v>69</v>
      </c>
      <c r="G41" s="21"/>
      <c r="H41" s="21"/>
      <c r="I41" s="24"/>
      <c r="J41" s="41">
        <f>J42</f>
        <v>5</v>
      </c>
      <c r="K41" s="41">
        <f t="shared" si="0"/>
        <v>5</v>
      </c>
      <c r="L41" s="41"/>
      <c r="M41" s="41">
        <f t="shared" si="1"/>
        <v>0</v>
      </c>
      <c r="N41" s="41"/>
    </row>
    <row r="42" spans="1:14" ht="56.25" customHeight="1">
      <c r="A42" s="75" t="s">
        <v>91</v>
      </c>
      <c r="B42" s="48">
        <f>B40</f>
        <v>920</v>
      </c>
      <c r="C42" s="47" t="s">
        <v>10</v>
      </c>
      <c r="D42" s="47" t="s">
        <v>29</v>
      </c>
      <c r="E42" s="21" t="s">
        <v>68</v>
      </c>
      <c r="F42" s="21" t="s">
        <v>69</v>
      </c>
      <c r="G42" s="21" t="s">
        <v>61</v>
      </c>
      <c r="H42" s="21" t="s">
        <v>71</v>
      </c>
      <c r="I42" s="24"/>
      <c r="J42" s="41">
        <f>J43</f>
        <v>5</v>
      </c>
      <c r="K42" s="41">
        <f t="shared" si="0"/>
        <v>5</v>
      </c>
      <c r="L42" s="41"/>
      <c r="M42" s="41">
        <f t="shared" si="1"/>
        <v>0</v>
      </c>
      <c r="N42" s="41"/>
    </row>
    <row r="43" spans="1:14" ht="14.25" customHeight="1">
      <c r="A43" s="50" t="str">
        <f>A32</f>
        <v>Иные бюджетные ассигнования</v>
      </c>
      <c r="B43" s="48">
        <f>B40</f>
        <v>920</v>
      </c>
      <c r="C43" s="47" t="s">
        <v>10</v>
      </c>
      <c r="D43" s="47" t="s">
        <v>29</v>
      </c>
      <c r="E43" s="21" t="s">
        <v>68</v>
      </c>
      <c r="F43" s="21" t="s">
        <v>69</v>
      </c>
      <c r="G43" s="21" t="s">
        <v>61</v>
      </c>
      <c r="H43" s="21" t="s">
        <v>71</v>
      </c>
      <c r="I43" s="24" t="s">
        <v>24</v>
      </c>
      <c r="J43" s="41">
        <f>J44</f>
        <v>5</v>
      </c>
      <c r="K43" s="41">
        <f t="shared" si="0"/>
        <v>5</v>
      </c>
      <c r="L43" s="41"/>
      <c r="M43" s="41">
        <f t="shared" si="1"/>
        <v>0</v>
      </c>
      <c r="N43" s="41"/>
    </row>
    <row r="44" spans="1:14" ht="14.25" customHeight="1">
      <c r="A44" s="57" t="s">
        <v>48</v>
      </c>
      <c r="B44" s="48">
        <f>B41</f>
        <v>920</v>
      </c>
      <c r="C44" s="47" t="s">
        <v>10</v>
      </c>
      <c r="D44" s="47" t="s">
        <v>29</v>
      </c>
      <c r="E44" s="21" t="s">
        <v>68</v>
      </c>
      <c r="F44" s="21" t="s">
        <v>69</v>
      </c>
      <c r="G44" s="21" t="s">
        <v>61</v>
      </c>
      <c r="H44" s="21" t="s">
        <v>71</v>
      </c>
      <c r="I44" s="24" t="s">
        <v>47</v>
      </c>
      <c r="J44" s="41">
        <v>5</v>
      </c>
      <c r="K44" s="41">
        <f t="shared" si="0"/>
        <v>5</v>
      </c>
      <c r="L44" s="41"/>
      <c r="M44" s="41">
        <f t="shared" si="1"/>
        <v>0</v>
      </c>
      <c r="N44" s="41"/>
    </row>
    <row r="45" spans="1:14" ht="21" customHeight="1">
      <c r="A45" s="39" t="s">
        <v>82</v>
      </c>
      <c r="B45" s="40">
        <f>B44</f>
        <v>920</v>
      </c>
      <c r="C45" s="38" t="s">
        <v>10</v>
      </c>
      <c r="D45" s="38" t="s">
        <v>30</v>
      </c>
      <c r="E45" s="21"/>
      <c r="F45" s="21"/>
      <c r="G45" s="21"/>
      <c r="H45" s="21"/>
      <c r="I45" s="24"/>
      <c r="J45" s="41">
        <f>J46</f>
        <v>32.799999999999997</v>
      </c>
      <c r="K45" s="41">
        <f t="shared" si="0"/>
        <v>32.799999999999997</v>
      </c>
      <c r="L45" s="41">
        <f>L46</f>
        <v>32.799999999999997</v>
      </c>
      <c r="M45" s="41">
        <f t="shared" si="1"/>
        <v>100</v>
      </c>
      <c r="N45" s="41">
        <f t="shared" ref="N45:N46" si="8">N46</f>
        <v>100</v>
      </c>
    </row>
    <row r="46" spans="1:14" ht="68.25" customHeight="1">
      <c r="A46" s="43" t="str">
        <f>A40</f>
        <v>Непрограммные расходы главных распорядителей  средств бюджета Пятинского сельского поселения  Ромодановского муниципального района Республики Мордовия</v>
      </c>
      <c r="B46" s="44">
        <f t="shared" ref="B46:B52" si="9">B45</f>
        <v>920</v>
      </c>
      <c r="C46" s="38" t="s">
        <v>10</v>
      </c>
      <c r="D46" s="38" t="s">
        <v>30</v>
      </c>
      <c r="E46" s="19">
        <v>89</v>
      </c>
      <c r="F46" s="19"/>
      <c r="G46" s="19"/>
      <c r="H46" s="19"/>
      <c r="I46" s="22"/>
      <c r="J46" s="41">
        <f t="shared" ref="J46:L46" si="10">J47</f>
        <v>32.799999999999997</v>
      </c>
      <c r="K46" s="41">
        <f t="shared" si="0"/>
        <v>32.799999999999997</v>
      </c>
      <c r="L46" s="41">
        <f t="shared" si="10"/>
        <v>32.799999999999997</v>
      </c>
      <c r="M46" s="41">
        <f t="shared" si="1"/>
        <v>100</v>
      </c>
      <c r="N46" s="41">
        <f t="shared" si="8"/>
        <v>100</v>
      </c>
    </row>
    <row r="47" spans="1:14" ht="79.5" customHeight="1">
      <c r="A47" s="43" t="str">
        <f>A41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47" s="44">
        <f t="shared" si="9"/>
        <v>920</v>
      </c>
      <c r="C47" s="38" t="s">
        <v>10</v>
      </c>
      <c r="D47" s="38" t="s">
        <v>30</v>
      </c>
      <c r="E47" s="19">
        <v>89</v>
      </c>
      <c r="F47" s="19">
        <v>1</v>
      </c>
      <c r="G47" s="19">
        <v>0</v>
      </c>
      <c r="H47" s="19"/>
      <c r="I47" s="22"/>
      <c r="J47" s="41">
        <f>J48</f>
        <v>32.799999999999997</v>
      </c>
      <c r="K47" s="41">
        <f t="shared" si="0"/>
        <v>32.799999999999997</v>
      </c>
      <c r="L47" s="41">
        <f>L48</f>
        <v>32.799999999999997</v>
      </c>
      <c r="M47" s="41">
        <f t="shared" si="1"/>
        <v>100</v>
      </c>
      <c r="N47" s="41">
        <v>100</v>
      </c>
    </row>
    <row r="48" spans="1:14" ht="33.75" customHeight="1">
      <c r="A48" s="43" t="s">
        <v>83</v>
      </c>
      <c r="B48" s="44">
        <f>B47</f>
        <v>920</v>
      </c>
      <c r="C48" s="38" t="s">
        <v>10</v>
      </c>
      <c r="D48" s="38" t="s">
        <v>30</v>
      </c>
      <c r="E48" s="19">
        <v>89</v>
      </c>
      <c r="F48" s="19">
        <v>1</v>
      </c>
      <c r="G48" s="21" t="s">
        <v>61</v>
      </c>
      <c r="H48" s="19">
        <v>41210</v>
      </c>
      <c r="I48" s="22"/>
      <c r="J48" s="41">
        <f>J49+J51</f>
        <v>32.799999999999997</v>
      </c>
      <c r="K48" s="41">
        <f t="shared" si="0"/>
        <v>32.799999999999997</v>
      </c>
      <c r="L48" s="41">
        <f>L49+L51</f>
        <v>32.799999999999997</v>
      </c>
      <c r="M48" s="41">
        <f t="shared" si="1"/>
        <v>100</v>
      </c>
      <c r="N48" s="41">
        <f t="shared" ref="J48:N49" si="11">N49</f>
        <v>100</v>
      </c>
    </row>
    <row r="49" spans="1:14" ht="41.25" customHeight="1">
      <c r="A49" s="43" t="str">
        <f>A37</f>
        <v>Закупка товаров, работ и услуг для государственных (муниципальных) нужд</v>
      </c>
      <c r="B49" s="44">
        <f>B48</f>
        <v>920</v>
      </c>
      <c r="C49" s="38" t="s">
        <v>10</v>
      </c>
      <c r="D49" s="38" t="s">
        <v>30</v>
      </c>
      <c r="E49" s="19">
        <v>89</v>
      </c>
      <c r="F49" s="19">
        <v>1</v>
      </c>
      <c r="G49" s="21" t="s">
        <v>61</v>
      </c>
      <c r="H49" s="19">
        <v>41210</v>
      </c>
      <c r="I49" s="22">
        <v>200</v>
      </c>
      <c r="J49" s="41">
        <f t="shared" si="11"/>
        <v>26.8</v>
      </c>
      <c r="K49" s="41">
        <f t="shared" si="0"/>
        <v>26.8</v>
      </c>
      <c r="L49" s="41">
        <f t="shared" si="11"/>
        <v>26.8</v>
      </c>
      <c r="M49" s="41">
        <f t="shared" si="1"/>
        <v>100</v>
      </c>
      <c r="N49" s="41">
        <f t="shared" si="11"/>
        <v>100</v>
      </c>
    </row>
    <row r="50" spans="1:14" ht="44.25" customHeight="1">
      <c r="A50" s="43" t="str">
        <f>A38</f>
        <v>Иные закупки товаров, работ и услуг для обеспечения государственных (муниципальных) нужд</v>
      </c>
      <c r="B50" s="44">
        <f>B49</f>
        <v>920</v>
      </c>
      <c r="C50" s="38" t="s">
        <v>10</v>
      </c>
      <c r="D50" s="38" t="s">
        <v>30</v>
      </c>
      <c r="E50" s="19">
        <v>89</v>
      </c>
      <c r="F50" s="19">
        <v>1</v>
      </c>
      <c r="G50" s="21" t="s">
        <v>61</v>
      </c>
      <c r="H50" s="19">
        <v>41210</v>
      </c>
      <c r="I50" s="22">
        <v>240</v>
      </c>
      <c r="J50" s="41">
        <v>26.8</v>
      </c>
      <c r="K50" s="41">
        <f t="shared" si="0"/>
        <v>26.8</v>
      </c>
      <c r="L50" s="41">
        <v>26.8</v>
      </c>
      <c r="M50" s="41">
        <f t="shared" si="1"/>
        <v>100</v>
      </c>
      <c r="N50" s="41">
        <v>100</v>
      </c>
    </row>
    <row r="51" spans="1:14" ht="20.25" customHeight="1">
      <c r="A51" s="51" t="str">
        <f>A43</f>
        <v>Иные бюджетные ассигнования</v>
      </c>
      <c r="B51" s="52">
        <f>B50</f>
        <v>920</v>
      </c>
      <c r="C51" s="53" t="s">
        <v>10</v>
      </c>
      <c r="D51" s="53" t="s">
        <v>30</v>
      </c>
      <c r="E51" s="21" t="s">
        <v>68</v>
      </c>
      <c r="F51" s="21" t="s">
        <v>69</v>
      </c>
      <c r="G51" s="21" t="s">
        <v>61</v>
      </c>
      <c r="H51" s="21" t="s">
        <v>94</v>
      </c>
      <c r="I51" s="24" t="s">
        <v>24</v>
      </c>
      <c r="J51" s="54">
        <f t="shared" ref="J51:L51" si="12">J52</f>
        <v>6</v>
      </c>
      <c r="K51" s="41">
        <f t="shared" si="0"/>
        <v>6</v>
      </c>
      <c r="L51" s="54">
        <f t="shared" si="12"/>
        <v>6</v>
      </c>
      <c r="M51" s="41">
        <f t="shared" si="1"/>
        <v>100</v>
      </c>
      <c r="N51" s="41">
        <f>N52</f>
        <v>100</v>
      </c>
    </row>
    <row r="52" spans="1:14" ht="18" customHeight="1">
      <c r="A52" s="39" t="str">
        <f>A33</f>
        <v>Уплата налогов, сборов и иных платежей</v>
      </c>
      <c r="B52" s="40">
        <f t="shared" si="9"/>
        <v>920</v>
      </c>
      <c r="C52" s="53" t="s">
        <v>10</v>
      </c>
      <c r="D52" s="53" t="s">
        <v>30</v>
      </c>
      <c r="E52" s="21" t="s">
        <v>68</v>
      </c>
      <c r="F52" s="21" t="s">
        <v>69</v>
      </c>
      <c r="G52" s="21" t="s">
        <v>61</v>
      </c>
      <c r="H52" s="21" t="s">
        <v>94</v>
      </c>
      <c r="I52" s="24" t="s">
        <v>26</v>
      </c>
      <c r="J52" s="54">
        <v>6</v>
      </c>
      <c r="K52" s="41">
        <f t="shared" si="0"/>
        <v>6</v>
      </c>
      <c r="L52" s="41">
        <v>6</v>
      </c>
      <c r="M52" s="41">
        <f t="shared" si="1"/>
        <v>100</v>
      </c>
      <c r="N52" s="41">
        <v>100</v>
      </c>
    </row>
    <row r="53" spans="1:14" ht="17.25" customHeight="1">
      <c r="A53" s="92" t="s">
        <v>36</v>
      </c>
      <c r="B53" s="55">
        <f>B52</f>
        <v>920</v>
      </c>
      <c r="C53" s="56" t="s">
        <v>12</v>
      </c>
      <c r="D53" s="56"/>
      <c r="E53" s="21"/>
      <c r="F53" s="21"/>
      <c r="G53" s="21"/>
      <c r="H53" s="21"/>
      <c r="I53" s="24"/>
      <c r="J53" s="32">
        <f>J55</f>
        <v>109.3</v>
      </c>
      <c r="K53" s="32">
        <f t="shared" si="0"/>
        <v>109.3</v>
      </c>
      <c r="L53" s="32">
        <f>L54</f>
        <v>109.3</v>
      </c>
      <c r="M53" s="32">
        <f t="shared" si="1"/>
        <v>100</v>
      </c>
      <c r="N53" s="32">
        <f>N54</f>
        <v>100</v>
      </c>
    </row>
    <row r="54" spans="1:14" ht="30" customHeight="1">
      <c r="A54" s="75" t="s">
        <v>37</v>
      </c>
      <c r="B54" s="48">
        <f>B53</f>
        <v>920</v>
      </c>
      <c r="C54" s="47" t="s">
        <v>12</v>
      </c>
      <c r="D54" s="47" t="s">
        <v>31</v>
      </c>
      <c r="E54" s="21"/>
      <c r="F54" s="21"/>
      <c r="G54" s="21"/>
      <c r="H54" s="21"/>
      <c r="I54" s="24"/>
      <c r="J54" s="41">
        <f>J55</f>
        <v>109.3</v>
      </c>
      <c r="K54" s="41">
        <f t="shared" si="0"/>
        <v>109.3</v>
      </c>
      <c r="L54" s="41">
        <f t="shared" ref="L54:L57" si="13">L55</f>
        <v>109.3</v>
      </c>
      <c r="M54" s="41">
        <f t="shared" si="1"/>
        <v>100</v>
      </c>
      <c r="N54" s="41">
        <f>N55</f>
        <v>100</v>
      </c>
    </row>
    <row r="55" spans="1:14" ht="51.75" customHeight="1">
      <c r="A55" s="58" t="s">
        <v>55</v>
      </c>
      <c r="B55" s="59">
        <f t="shared" ref="B55:B62" si="14">B54</f>
        <v>920</v>
      </c>
      <c r="C55" s="47" t="s">
        <v>12</v>
      </c>
      <c r="D55" s="47" t="s">
        <v>31</v>
      </c>
      <c r="E55" s="21" t="s">
        <v>79</v>
      </c>
      <c r="F55" s="21"/>
      <c r="G55" s="21"/>
      <c r="H55" s="21"/>
      <c r="I55" s="24"/>
      <c r="J55" s="41">
        <f>J56</f>
        <v>109.3</v>
      </c>
      <c r="K55" s="41">
        <f t="shared" si="0"/>
        <v>109.3</v>
      </c>
      <c r="L55" s="41">
        <f t="shared" si="13"/>
        <v>109.3</v>
      </c>
      <c r="M55" s="41">
        <f t="shared" si="1"/>
        <v>100</v>
      </c>
      <c r="N55" s="41">
        <f>N56</f>
        <v>100</v>
      </c>
    </row>
    <row r="56" spans="1:14" ht="46.5" customHeight="1">
      <c r="A56" s="39" t="s">
        <v>57</v>
      </c>
      <c r="B56" s="40">
        <f t="shared" si="14"/>
        <v>920</v>
      </c>
      <c r="C56" s="47" t="s">
        <v>12</v>
      </c>
      <c r="D56" s="47" t="s">
        <v>31</v>
      </c>
      <c r="E56" s="21" t="s">
        <v>79</v>
      </c>
      <c r="F56" s="21" t="s">
        <v>43</v>
      </c>
      <c r="G56" s="20"/>
      <c r="H56" s="21"/>
      <c r="I56" s="24"/>
      <c r="J56" s="41">
        <f>J58</f>
        <v>109.3</v>
      </c>
      <c r="K56" s="41">
        <f t="shared" si="0"/>
        <v>109.3</v>
      </c>
      <c r="L56" s="41">
        <f t="shared" si="13"/>
        <v>109.3</v>
      </c>
      <c r="M56" s="41">
        <f t="shared" si="1"/>
        <v>100</v>
      </c>
      <c r="N56" s="41">
        <f>N57</f>
        <v>100</v>
      </c>
    </row>
    <row r="57" spans="1:14" ht="60.75" customHeight="1">
      <c r="A57" s="39" t="s">
        <v>38</v>
      </c>
      <c r="B57" s="40">
        <f t="shared" si="14"/>
        <v>920</v>
      </c>
      <c r="C57" s="47" t="s">
        <v>12</v>
      </c>
      <c r="D57" s="47" t="s">
        <v>31</v>
      </c>
      <c r="E57" s="21" t="s">
        <v>79</v>
      </c>
      <c r="F57" s="21" t="s">
        <v>43</v>
      </c>
      <c r="G57" s="21" t="s">
        <v>12</v>
      </c>
      <c r="H57" s="21"/>
      <c r="I57" s="24"/>
      <c r="J57" s="41">
        <f>J58</f>
        <v>109.3</v>
      </c>
      <c r="K57" s="41">
        <f t="shared" si="0"/>
        <v>109.3</v>
      </c>
      <c r="L57" s="41">
        <f t="shared" si="13"/>
        <v>109.3</v>
      </c>
      <c r="M57" s="41">
        <f t="shared" si="1"/>
        <v>100</v>
      </c>
      <c r="N57" s="41">
        <f>N58</f>
        <v>100</v>
      </c>
    </row>
    <row r="58" spans="1:14" ht="82.5" customHeight="1">
      <c r="A58" s="42" t="s">
        <v>81</v>
      </c>
      <c r="B58" s="40">
        <f t="shared" si="14"/>
        <v>920</v>
      </c>
      <c r="C58" s="47" t="s">
        <v>12</v>
      </c>
      <c r="D58" s="47" t="s">
        <v>31</v>
      </c>
      <c r="E58" s="21" t="s">
        <v>79</v>
      </c>
      <c r="F58" s="21" t="s">
        <v>43</v>
      </c>
      <c r="G58" s="21" t="s">
        <v>12</v>
      </c>
      <c r="H58" s="21" t="s">
        <v>80</v>
      </c>
      <c r="I58" s="24"/>
      <c r="J58" s="41">
        <f>J61+J59</f>
        <v>109.3</v>
      </c>
      <c r="K58" s="41">
        <f t="shared" si="0"/>
        <v>109.3</v>
      </c>
      <c r="L58" s="41">
        <f>L61+L59</f>
        <v>109.3</v>
      </c>
      <c r="M58" s="41">
        <f t="shared" si="1"/>
        <v>100</v>
      </c>
      <c r="N58" s="41">
        <v>100</v>
      </c>
    </row>
    <row r="59" spans="1:14" ht="96.75" customHeight="1">
      <c r="A59" s="39" t="str">
        <f>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" s="40">
        <f>B58</f>
        <v>920</v>
      </c>
      <c r="C59" s="47" t="s">
        <v>12</v>
      </c>
      <c r="D59" s="47" t="s">
        <v>31</v>
      </c>
      <c r="E59" s="21" t="s">
        <v>79</v>
      </c>
      <c r="F59" s="21" t="s">
        <v>43</v>
      </c>
      <c r="G59" s="21" t="s">
        <v>12</v>
      </c>
      <c r="H59" s="21" t="s">
        <v>80</v>
      </c>
      <c r="I59" s="24" t="s">
        <v>15</v>
      </c>
      <c r="J59" s="41">
        <f>J60</f>
        <v>104.3</v>
      </c>
      <c r="K59" s="41">
        <f t="shared" si="0"/>
        <v>104.3</v>
      </c>
      <c r="L59" s="41">
        <f>L60</f>
        <v>104.3</v>
      </c>
      <c r="M59" s="41">
        <f t="shared" si="1"/>
        <v>100</v>
      </c>
      <c r="N59" s="41">
        <f>N60</f>
        <v>100</v>
      </c>
    </row>
    <row r="60" spans="1:14" ht="41.25" customHeight="1">
      <c r="A60" s="39" t="str">
        <f>A28</f>
        <v>Расходы на выплаты персоналу государственных (муниципальных) органов</v>
      </c>
      <c r="B60" s="40">
        <f>B59</f>
        <v>920</v>
      </c>
      <c r="C60" s="47" t="s">
        <v>12</v>
      </c>
      <c r="D60" s="47" t="s">
        <v>31</v>
      </c>
      <c r="E60" s="21" t="s">
        <v>79</v>
      </c>
      <c r="F60" s="21" t="s">
        <v>43</v>
      </c>
      <c r="G60" s="21" t="s">
        <v>12</v>
      </c>
      <c r="H60" s="21" t="s">
        <v>80</v>
      </c>
      <c r="I60" s="24" t="s">
        <v>17</v>
      </c>
      <c r="J60" s="41">
        <v>104.3</v>
      </c>
      <c r="K60" s="41">
        <f t="shared" si="0"/>
        <v>104.3</v>
      </c>
      <c r="L60" s="41">
        <v>104.3</v>
      </c>
      <c r="M60" s="41">
        <f t="shared" si="1"/>
        <v>100</v>
      </c>
      <c r="N60" s="41">
        <v>100</v>
      </c>
    </row>
    <row r="61" spans="1:14" ht="41.25" customHeight="1">
      <c r="A61" s="39" t="str">
        <f>A49</f>
        <v>Закупка товаров, работ и услуг для государственных (муниципальных) нужд</v>
      </c>
      <c r="B61" s="40">
        <f>B58</f>
        <v>920</v>
      </c>
      <c r="C61" s="47" t="s">
        <v>12</v>
      </c>
      <c r="D61" s="47" t="s">
        <v>31</v>
      </c>
      <c r="E61" s="21" t="s">
        <v>79</v>
      </c>
      <c r="F61" s="21" t="s">
        <v>43</v>
      </c>
      <c r="G61" s="21" t="s">
        <v>12</v>
      </c>
      <c r="H61" s="21" t="s">
        <v>80</v>
      </c>
      <c r="I61" s="24" t="s">
        <v>20</v>
      </c>
      <c r="J61" s="41">
        <f>J62</f>
        <v>5</v>
      </c>
      <c r="K61" s="41">
        <f t="shared" si="0"/>
        <v>5</v>
      </c>
      <c r="L61" s="41">
        <f>L62</f>
        <v>5</v>
      </c>
      <c r="M61" s="41">
        <f t="shared" si="1"/>
        <v>100</v>
      </c>
      <c r="N61" s="41">
        <f>N62</f>
        <v>100</v>
      </c>
    </row>
    <row r="62" spans="1:14" ht="42.75" customHeight="1">
      <c r="A62" s="60" t="str">
        <f>A50</f>
        <v>Иные закупки товаров, работ и услуг для обеспечения государственных (муниципальных) нужд</v>
      </c>
      <c r="B62" s="61">
        <f t="shared" si="14"/>
        <v>920</v>
      </c>
      <c r="C62" s="62" t="s">
        <v>12</v>
      </c>
      <c r="D62" s="62" t="s">
        <v>31</v>
      </c>
      <c r="E62" s="21" t="s">
        <v>79</v>
      </c>
      <c r="F62" s="21" t="s">
        <v>43</v>
      </c>
      <c r="G62" s="21" t="s">
        <v>12</v>
      </c>
      <c r="H62" s="21" t="s">
        <v>80</v>
      </c>
      <c r="I62" s="24" t="s">
        <v>22</v>
      </c>
      <c r="J62" s="54">
        <v>5</v>
      </c>
      <c r="K62" s="41">
        <f t="shared" si="0"/>
        <v>5</v>
      </c>
      <c r="L62" s="41">
        <v>5</v>
      </c>
      <c r="M62" s="41">
        <f t="shared" si="1"/>
        <v>100</v>
      </c>
      <c r="N62" s="41">
        <v>100</v>
      </c>
    </row>
    <row r="63" spans="1:14" ht="38.25" customHeight="1">
      <c r="A63" s="63" t="s">
        <v>114</v>
      </c>
      <c r="B63" s="64">
        <v>920</v>
      </c>
      <c r="C63" s="65" t="s">
        <v>31</v>
      </c>
      <c r="D63" s="62"/>
      <c r="E63" s="21"/>
      <c r="F63" s="21"/>
      <c r="G63" s="21"/>
      <c r="H63" s="21"/>
      <c r="I63" s="24"/>
      <c r="J63" s="66">
        <f t="shared" ref="J63:N65" si="15">J64</f>
        <v>37.6</v>
      </c>
      <c r="K63" s="32">
        <f t="shared" si="0"/>
        <v>37.6</v>
      </c>
      <c r="L63" s="32">
        <f t="shared" si="15"/>
        <v>37.6</v>
      </c>
      <c r="M63" s="32">
        <f t="shared" si="1"/>
        <v>100</v>
      </c>
      <c r="N63" s="32">
        <f t="shared" si="15"/>
        <v>100</v>
      </c>
    </row>
    <row r="64" spans="1:14" ht="53.25" customHeight="1">
      <c r="A64" s="60" t="s">
        <v>115</v>
      </c>
      <c r="B64" s="61">
        <v>920</v>
      </c>
      <c r="C64" s="62" t="s">
        <v>31</v>
      </c>
      <c r="D64" s="62" t="s">
        <v>56</v>
      </c>
      <c r="E64" s="21"/>
      <c r="F64" s="21"/>
      <c r="G64" s="21"/>
      <c r="H64" s="21"/>
      <c r="I64" s="24"/>
      <c r="J64" s="54">
        <f t="shared" si="15"/>
        <v>37.6</v>
      </c>
      <c r="K64" s="41">
        <f t="shared" si="0"/>
        <v>37.6</v>
      </c>
      <c r="L64" s="41">
        <f t="shared" si="15"/>
        <v>37.6</v>
      </c>
      <c r="M64" s="41">
        <f t="shared" si="1"/>
        <v>100</v>
      </c>
      <c r="N64" s="41">
        <f t="shared" si="15"/>
        <v>100</v>
      </c>
    </row>
    <row r="65" spans="1:14" ht="63.75" customHeight="1">
      <c r="A65" s="60" t="str">
        <f>A46</f>
        <v>Непрограммные расходы главных распорядителей  средств бюджета Пятинского сельского поселения  Ромодановского муниципального района Республики Мордовия</v>
      </c>
      <c r="B65" s="61">
        <v>920</v>
      </c>
      <c r="C65" s="62" t="s">
        <v>31</v>
      </c>
      <c r="D65" s="62" t="s">
        <v>56</v>
      </c>
      <c r="E65" s="21" t="s">
        <v>68</v>
      </c>
      <c r="F65" s="21"/>
      <c r="G65" s="21"/>
      <c r="H65" s="21"/>
      <c r="I65" s="24"/>
      <c r="J65" s="54">
        <f t="shared" si="15"/>
        <v>37.6</v>
      </c>
      <c r="K65" s="41">
        <f t="shared" si="0"/>
        <v>37.6</v>
      </c>
      <c r="L65" s="41">
        <f t="shared" si="15"/>
        <v>37.6</v>
      </c>
      <c r="M65" s="41">
        <f t="shared" si="1"/>
        <v>100</v>
      </c>
      <c r="N65" s="41">
        <f t="shared" si="15"/>
        <v>100</v>
      </c>
    </row>
    <row r="66" spans="1:14" ht="78" customHeight="1">
      <c r="A66" s="60" t="str">
        <f>A47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66" s="61">
        <v>920</v>
      </c>
      <c r="C66" s="62" t="s">
        <v>31</v>
      </c>
      <c r="D66" s="62" t="s">
        <v>56</v>
      </c>
      <c r="E66" s="21" t="s">
        <v>68</v>
      </c>
      <c r="F66" s="21" t="s">
        <v>69</v>
      </c>
      <c r="G66" s="21"/>
      <c r="H66" s="21"/>
      <c r="I66" s="24"/>
      <c r="J66" s="54">
        <f t="shared" ref="J66:L68" si="16">J67</f>
        <v>37.6</v>
      </c>
      <c r="K66" s="41">
        <f t="shared" si="0"/>
        <v>37.6</v>
      </c>
      <c r="L66" s="41">
        <f t="shared" si="16"/>
        <v>37.6</v>
      </c>
      <c r="M66" s="41">
        <f t="shared" si="1"/>
        <v>100</v>
      </c>
      <c r="N66" s="41">
        <f>N68</f>
        <v>100</v>
      </c>
    </row>
    <row r="67" spans="1:14" ht="33" customHeight="1">
      <c r="A67" s="42" t="s">
        <v>116</v>
      </c>
      <c r="B67" s="61">
        <v>920</v>
      </c>
      <c r="C67" s="62" t="s">
        <v>31</v>
      </c>
      <c r="D67" s="62" t="s">
        <v>56</v>
      </c>
      <c r="E67" s="21" t="s">
        <v>68</v>
      </c>
      <c r="F67" s="21" t="s">
        <v>69</v>
      </c>
      <c r="G67" s="21" t="s">
        <v>61</v>
      </c>
      <c r="H67" s="21" t="s">
        <v>113</v>
      </c>
      <c r="I67" s="24"/>
      <c r="J67" s="54">
        <f t="shared" si="16"/>
        <v>37.6</v>
      </c>
      <c r="K67" s="41">
        <f t="shared" si="0"/>
        <v>37.6</v>
      </c>
      <c r="L67" s="41">
        <f t="shared" si="16"/>
        <v>37.6</v>
      </c>
      <c r="M67" s="41">
        <f t="shared" si="1"/>
        <v>100</v>
      </c>
      <c r="N67" s="41">
        <f>N68</f>
        <v>100</v>
      </c>
    </row>
    <row r="68" spans="1:14" ht="42.75" customHeight="1">
      <c r="A68" s="60" t="str">
        <f>A61</f>
        <v>Закупка товаров, работ и услуг для государственных (муниципальных) нужд</v>
      </c>
      <c r="B68" s="61">
        <v>920</v>
      </c>
      <c r="C68" s="62" t="s">
        <v>31</v>
      </c>
      <c r="D68" s="62" t="s">
        <v>56</v>
      </c>
      <c r="E68" s="21" t="s">
        <v>68</v>
      </c>
      <c r="F68" s="21" t="s">
        <v>69</v>
      </c>
      <c r="G68" s="21" t="s">
        <v>61</v>
      </c>
      <c r="H68" s="21" t="s">
        <v>113</v>
      </c>
      <c r="I68" s="24" t="s">
        <v>20</v>
      </c>
      <c r="J68" s="54">
        <f t="shared" si="16"/>
        <v>37.6</v>
      </c>
      <c r="K68" s="41">
        <f t="shared" si="0"/>
        <v>37.6</v>
      </c>
      <c r="L68" s="41">
        <f t="shared" si="16"/>
        <v>37.6</v>
      </c>
      <c r="M68" s="41">
        <f t="shared" si="1"/>
        <v>100</v>
      </c>
      <c r="N68" s="41">
        <f>N69</f>
        <v>100</v>
      </c>
    </row>
    <row r="69" spans="1:14" ht="42.75" customHeight="1">
      <c r="A69" s="60" t="str">
        <f>A62</f>
        <v>Иные закупки товаров, работ и услуг для обеспечения государственных (муниципальных) нужд</v>
      </c>
      <c r="B69" s="61">
        <v>920</v>
      </c>
      <c r="C69" s="62" t="s">
        <v>31</v>
      </c>
      <c r="D69" s="62" t="s">
        <v>56</v>
      </c>
      <c r="E69" s="21" t="s">
        <v>68</v>
      </c>
      <c r="F69" s="21" t="s">
        <v>69</v>
      </c>
      <c r="G69" s="21" t="s">
        <v>61</v>
      </c>
      <c r="H69" s="21" t="s">
        <v>113</v>
      </c>
      <c r="I69" s="24" t="s">
        <v>22</v>
      </c>
      <c r="J69" s="54">
        <v>37.6</v>
      </c>
      <c r="K69" s="41">
        <f t="shared" si="0"/>
        <v>37.6</v>
      </c>
      <c r="L69" s="41">
        <v>37.6</v>
      </c>
      <c r="M69" s="41">
        <f t="shared" si="1"/>
        <v>100</v>
      </c>
      <c r="N69" s="41">
        <v>100</v>
      </c>
    </row>
    <row r="70" spans="1:14" ht="15.75" customHeight="1">
      <c r="A70" s="67" t="s">
        <v>33</v>
      </c>
      <c r="B70" s="34">
        <f>B62</f>
        <v>920</v>
      </c>
      <c r="C70" s="37" t="s">
        <v>19</v>
      </c>
      <c r="D70" s="38"/>
      <c r="E70" s="21"/>
      <c r="F70" s="21"/>
      <c r="G70" s="21"/>
      <c r="H70" s="21"/>
      <c r="I70" s="24"/>
      <c r="J70" s="32">
        <f>J71+J77</f>
        <v>304</v>
      </c>
      <c r="K70" s="32">
        <f t="shared" si="0"/>
        <v>304</v>
      </c>
      <c r="L70" s="32">
        <f>L71+L77</f>
        <v>302</v>
      </c>
      <c r="M70" s="32">
        <f t="shared" si="1"/>
        <v>99.342105263157904</v>
      </c>
      <c r="N70" s="32">
        <f>L70/K70*100</f>
        <v>99.342105263157904</v>
      </c>
    </row>
    <row r="71" spans="1:14" ht="18" customHeight="1">
      <c r="A71" s="39" t="s">
        <v>39</v>
      </c>
      <c r="B71" s="40">
        <f>B62</f>
        <v>920</v>
      </c>
      <c r="C71" s="38" t="s">
        <v>19</v>
      </c>
      <c r="D71" s="38" t="s">
        <v>32</v>
      </c>
      <c r="E71" s="21"/>
      <c r="F71" s="21"/>
      <c r="G71" s="21"/>
      <c r="H71" s="21"/>
      <c r="I71" s="24"/>
      <c r="J71" s="41">
        <f t="shared" ref="J71:N71" si="17">J72</f>
        <v>224</v>
      </c>
      <c r="K71" s="41">
        <f t="shared" si="0"/>
        <v>224</v>
      </c>
      <c r="L71" s="41">
        <f t="shared" si="17"/>
        <v>224</v>
      </c>
      <c r="M71" s="41">
        <f t="shared" si="1"/>
        <v>100</v>
      </c>
      <c r="N71" s="41">
        <f t="shared" si="17"/>
        <v>100</v>
      </c>
    </row>
    <row r="72" spans="1:14" ht="79.5" customHeight="1">
      <c r="A72" s="68" t="s">
        <v>92</v>
      </c>
      <c r="B72" s="46">
        <f>B71</f>
        <v>920</v>
      </c>
      <c r="C72" s="38" t="s">
        <v>19</v>
      </c>
      <c r="D72" s="38" t="s">
        <v>32</v>
      </c>
      <c r="E72" s="21" t="s">
        <v>30</v>
      </c>
      <c r="F72" s="21"/>
      <c r="G72" s="21"/>
      <c r="H72" s="21"/>
      <c r="I72" s="24"/>
      <c r="J72" s="41">
        <f t="shared" ref="J72:N73" si="18">J73</f>
        <v>224</v>
      </c>
      <c r="K72" s="41">
        <f t="shared" si="0"/>
        <v>224</v>
      </c>
      <c r="L72" s="41">
        <f t="shared" si="18"/>
        <v>224</v>
      </c>
      <c r="M72" s="41">
        <f t="shared" si="1"/>
        <v>100</v>
      </c>
      <c r="N72" s="41">
        <f t="shared" si="18"/>
        <v>100</v>
      </c>
    </row>
    <row r="73" spans="1:14" ht="66.75" customHeight="1">
      <c r="A73" s="68" t="s">
        <v>40</v>
      </c>
      <c r="B73" s="46">
        <f>B72</f>
        <v>920</v>
      </c>
      <c r="C73" s="38" t="s">
        <v>19</v>
      </c>
      <c r="D73" s="38" t="s">
        <v>32</v>
      </c>
      <c r="E73" s="21" t="s">
        <v>30</v>
      </c>
      <c r="F73" s="21" t="s">
        <v>70</v>
      </c>
      <c r="G73" s="21" t="s">
        <v>10</v>
      </c>
      <c r="H73" s="21"/>
      <c r="I73" s="24"/>
      <c r="J73" s="41">
        <f t="shared" si="18"/>
        <v>224</v>
      </c>
      <c r="K73" s="41">
        <f t="shared" si="0"/>
        <v>224</v>
      </c>
      <c r="L73" s="41">
        <f t="shared" si="18"/>
        <v>224</v>
      </c>
      <c r="M73" s="41">
        <f t="shared" si="1"/>
        <v>100</v>
      </c>
      <c r="N73" s="41">
        <f t="shared" si="18"/>
        <v>100</v>
      </c>
    </row>
    <row r="74" spans="1:14" ht="270.75" customHeight="1">
      <c r="A74" s="69" t="s">
        <v>45</v>
      </c>
      <c r="B74" s="46">
        <f>B73</f>
        <v>920</v>
      </c>
      <c r="C74" s="38" t="s">
        <v>19</v>
      </c>
      <c r="D74" s="38" t="s">
        <v>32</v>
      </c>
      <c r="E74" s="21" t="s">
        <v>30</v>
      </c>
      <c r="F74" s="21" t="s">
        <v>70</v>
      </c>
      <c r="G74" s="21" t="s">
        <v>10</v>
      </c>
      <c r="H74" s="21" t="s">
        <v>74</v>
      </c>
      <c r="I74" s="24"/>
      <c r="J74" s="41">
        <f t="shared" ref="J74:J75" si="19">J75</f>
        <v>224</v>
      </c>
      <c r="K74" s="41">
        <f t="shared" si="0"/>
        <v>224</v>
      </c>
      <c r="L74" s="41">
        <f t="shared" ref="L74:L75" si="20">L75</f>
        <v>224</v>
      </c>
      <c r="M74" s="41">
        <f t="shared" si="1"/>
        <v>100</v>
      </c>
      <c r="N74" s="41">
        <f t="shared" ref="N74:N75" si="21">N75</f>
        <v>100</v>
      </c>
    </row>
    <row r="75" spans="1:14" ht="40.5" customHeight="1">
      <c r="A75" s="42" t="str">
        <f>A61</f>
        <v>Закупка товаров, работ и услуг для государственных (муниципальных) нужд</v>
      </c>
      <c r="B75" s="46">
        <f t="shared" ref="B75:B76" si="22">B74</f>
        <v>920</v>
      </c>
      <c r="C75" s="38" t="s">
        <v>19</v>
      </c>
      <c r="D75" s="38" t="s">
        <v>32</v>
      </c>
      <c r="E75" s="21" t="s">
        <v>30</v>
      </c>
      <c r="F75" s="21" t="s">
        <v>70</v>
      </c>
      <c r="G75" s="21" t="s">
        <v>10</v>
      </c>
      <c r="H75" s="21" t="s">
        <v>74</v>
      </c>
      <c r="I75" s="24" t="s">
        <v>20</v>
      </c>
      <c r="J75" s="41">
        <f t="shared" si="19"/>
        <v>224</v>
      </c>
      <c r="K75" s="41">
        <f t="shared" si="0"/>
        <v>224</v>
      </c>
      <c r="L75" s="41">
        <f t="shared" si="20"/>
        <v>224</v>
      </c>
      <c r="M75" s="41">
        <f t="shared" si="1"/>
        <v>100</v>
      </c>
      <c r="N75" s="41">
        <f t="shared" si="21"/>
        <v>100</v>
      </c>
    </row>
    <row r="76" spans="1:14" ht="47.25" customHeight="1">
      <c r="A76" s="42" t="str">
        <f>A62</f>
        <v>Иные закупки товаров, работ и услуг для обеспечения государственных (муниципальных) нужд</v>
      </c>
      <c r="B76" s="46">
        <f t="shared" si="22"/>
        <v>920</v>
      </c>
      <c r="C76" s="38" t="s">
        <v>19</v>
      </c>
      <c r="D76" s="38" t="s">
        <v>32</v>
      </c>
      <c r="E76" s="21" t="s">
        <v>30</v>
      </c>
      <c r="F76" s="21" t="s">
        <v>70</v>
      </c>
      <c r="G76" s="21" t="s">
        <v>10</v>
      </c>
      <c r="H76" s="21" t="s">
        <v>74</v>
      </c>
      <c r="I76" s="24" t="s">
        <v>22</v>
      </c>
      <c r="J76" s="41">
        <v>224</v>
      </c>
      <c r="K76" s="41">
        <f t="shared" si="0"/>
        <v>224</v>
      </c>
      <c r="L76" s="41">
        <v>224</v>
      </c>
      <c r="M76" s="41">
        <f t="shared" si="1"/>
        <v>100</v>
      </c>
      <c r="N76" s="41">
        <v>100</v>
      </c>
    </row>
    <row r="77" spans="1:14" ht="35.25" customHeight="1">
      <c r="A77" s="42" t="s">
        <v>77</v>
      </c>
      <c r="B77" s="46">
        <f>B76</f>
        <v>920</v>
      </c>
      <c r="C77" s="38" t="s">
        <v>19</v>
      </c>
      <c r="D77" s="38" t="s">
        <v>75</v>
      </c>
      <c r="E77" s="21"/>
      <c r="F77" s="21"/>
      <c r="G77" s="21"/>
      <c r="H77" s="21"/>
      <c r="I77" s="24"/>
      <c r="J77" s="41">
        <f t="shared" ref="J77:N84" si="23">J78</f>
        <v>80</v>
      </c>
      <c r="K77" s="41">
        <f t="shared" si="0"/>
        <v>80</v>
      </c>
      <c r="L77" s="41">
        <f t="shared" si="23"/>
        <v>78</v>
      </c>
      <c r="M77" s="41">
        <f t="shared" si="1"/>
        <v>97.5</v>
      </c>
      <c r="N77" s="41">
        <f t="shared" si="23"/>
        <v>97.5</v>
      </c>
    </row>
    <row r="78" spans="1:14" ht="79.5" customHeight="1">
      <c r="A78" s="42" t="str">
        <f>A115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78" s="46">
        <f>B77</f>
        <v>920</v>
      </c>
      <c r="C78" s="38" t="s">
        <v>19</v>
      </c>
      <c r="D78" s="38" t="s">
        <v>75</v>
      </c>
      <c r="E78" s="21" t="s">
        <v>68</v>
      </c>
      <c r="F78" s="21"/>
      <c r="G78" s="21"/>
      <c r="H78" s="21"/>
      <c r="I78" s="24"/>
      <c r="J78" s="41">
        <f t="shared" si="23"/>
        <v>80</v>
      </c>
      <c r="K78" s="41">
        <f t="shared" si="0"/>
        <v>80</v>
      </c>
      <c r="L78" s="41">
        <f t="shared" si="23"/>
        <v>78</v>
      </c>
      <c r="M78" s="41">
        <f t="shared" si="1"/>
        <v>97.5</v>
      </c>
      <c r="N78" s="41">
        <f t="shared" si="23"/>
        <v>97.5</v>
      </c>
    </row>
    <row r="79" spans="1:14" ht="87" customHeight="1">
      <c r="A79" s="42" t="str">
        <f>A47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79" s="46">
        <f>B78</f>
        <v>920</v>
      </c>
      <c r="C79" s="38" t="s">
        <v>19</v>
      </c>
      <c r="D79" s="38" t="s">
        <v>75</v>
      </c>
      <c r="E79" s="21" t="s">
        <v>68</v>
      </c>
      <c r="F79" s="21" t="s">
        <v>69</v>
      </c>
      <c r="G79" s="21"/>
      <c r="H79" s="21"/>
      <c r="I79" s="24"/>
      <c r="J79" s="41">
        <f>J83+J80</f>
        <v>80</v>
      </c>
      <c r="K79" s="41">
        <f t="shared" ref="K79:K118" si="24">J79</f>
        <v>80</v>
      </c>
      <c r="L79" s="41">
        <f>L83+L80</f>
        <v>78</v>
      </c>
      <c r="M79" s="41">
        <f t="shared" ref="M79:M118" si="25">N79</f>
        <v>97.5</v>
      </c>
      <c r="N79" s="41">
        <f>L79/K79*100</f>
        <v>97.5</v>
      </c>
    </row>
    <row r="80" spans="1:14" ht="31.5" customHeight="1">
      <c r="A80" s="42" t="s">
        <v>96</v>
      </c>
      <c r="B80" s="46">
        <v>920</v>
      </c>
      <c r="C80" s="38" t="s">
        <v>19</v>
      </c>
      <c r="D80" s="38" t="s">
        <v>75</v>
      </c>
      <c r="E80" s="21" t="s">
        <v>68</v>
      </c>
      <c r="F80" s="21" t="s">
        <v>69</v>
      </c>
      <c r="G80" s="21" t="s">
        <v>61</v>
      </c>
      <c r="H80" s="21" t="s">
        <v>95</v>
      </c>
      <c r="I80" s="24"/>
      <c r="J80" s="41">
        <f t="shared" ref="J80:N81" si="26">J81</f>
        <v>20</v>
      </c>
      <c r="K80" s="41">
        <f t="shared" si="24"/>
        <v>20</v>
      </c>
      <c r="L80" s="41">
        <f t="shared" si="26"/>
        <v>18</v>
      </c>
      <c r="M80" s="41">
        <f t="shared" si="25"/>
        <v>90</v>
      </c>
      <c r="N80" s="41">
        <f t="shared" si="26"/>
        <v>90</v>
      </c>
    </row>
    <row r="81" spans="1:14" ht="42.75" customHeight="1">
      <c r="A81" s="42" t="str">
        <f>A75</f>
        <v>Закупка товаров, работ и услуг для государственных (муниципальных) нужд</v>
      </c>
      <c r="B81" s="46">
        <v>920</v>
      </c>
      <c r="C81" s="38" t="s">
        <v>19</v>
      </c>
      <c r="D81" s="38" t="s">
        <v>75</v>
      </c>
      <c r="E81" s="21" t="s">
        <v>68</v>
      </c>
      <c r="F81" s="21" t="s">
        <v>69</v>
      </c>
      <c r="G81" s="21" t="s">
        <v>61</v>
      </c>
      <c r="H81" s="21" t="s">
        <v>95</v>
      </c>
      <c r="I81" s="24" t="s">
        <v>20</v>
      </c>
      <c r="J81" s="41">
        <f t="shared" si="26"/>
        <v>20</v>
      </c>
      <c r="K81" s="41">
        <f t="shared" si="24"/>
        <v>20</v>
      </c>
      <c r="L81" s="41">
        <f t="shared" si="26"/>
        <v>18</v>
      </c>
      <c r="M81" s="41">
        <f t="shared" si="25"/>
        <v>90</v>
      </c>
      <c r="N81" s="41">
        <f t="shared" si="26"/>
        <v>90</v>
      </c>
    </row>
    <row r="82" spans="1:14" ht="43.5" customHeight="1">
      <c r="A82" s="42" t="str">
        <f>A76</f>
        <v>Иные закупки товаров, работ и услуг для обеспечения государственных (муниципальных) нужд</v>
      </c>
      <c r="B82" s="46">
        <v>920</v>
      </c>
      <c r="C82" s="38" t="s">
        <v>19</v>
      </c>
      <c r="D82" s="38" t="s">
        <v>75</v>
      </c>
      <c r="E82" s="21" t="s">
        <v>68</v>
      </c>
      <c r="F82" s="21" t="s">
        <v>69</v>
      </c>
      <c r="G82" s="21" t="s">
        <v>61</v>
      </c>
      <c r="H82" s="21" t="s">
        <v>95</v>
      </c>
      <c r="I82" s="24" t="s">
        <v>22</v>
      </c>
      <c r="J82" s="41">
        <v>20</v>
      </c>
      <c r="K82" s="41">
        <f t="shared" si="24"/>
        <v>20</v>
      </c>
      <c r="L82" s="41">
        <v>18</v>
      </c>
      <c r="M82" s="41">
        <f t="shared" si="25"/>
        <v>90</v>
      </c>
      <c r="N82" s="41">
        <f>L82/K82*100</f>
        <v>90</v>
      </c>
    </row>
    <row r="83" spans="1:14" ht="143.25" customHeight="1">
      <c r="A83" s="42" t="s">
        <v>78</v>
      </c>
      <c r="B83" s="46">
        <f>B79</f>
        <v>920</v>
      </c>
      <c r="C83" s="38" t="s">
        <v>19</v>
      </c>
      <c r="D83" s="38" t="s">
        <v>75</v>
      </c>
      <c r="E83" s="21" t="s">
        <v>68</v>
      </c>
      <c r="F83" s="21" t="s">
        <v>69</v>
      </c>
      <c r="G83" s="21" t="s">
        <v>61</v>
      </c>
      <c r="H83" s="21" t="s">
        <v>76</v>
      </c>
      <c r="I83" s="24"/>
      <c r="J83" s="41">
        <f t="shared" si="23"/>
        <v>60</v>
      </c>
      <c r="K83" s="41">
        <f t="shared" si="24"/>
        <v>60</v>
      </c>
      <c r="L83" s="41">
        <f t="shared" si="23"/>
        <v>60</v>
      </c>
      <c r="M83" s="41">
        <f t="shared" si="25"/>
        <v>100</v>
      </c>
      <c r="N83" s="41">
        <f t="shared" si="23"/>
        <v>100</v>
      </c>
    </row>
    <row r="84" spans="1:14" ht="45" customHeight="1">
      <c r="A84" s="42" t="str">
        <f>A75</f>
        <v>Закупка товаров, работ и услуг для государственных (муниципальных) нужд</v>
      </c>
      <c r="B84" s="46">
        <f>B83</f>
        <v>920</v>
      </c>
      <c r="C84" s="38" t="s">
        <v>19</v>
      </c>
      <c r="D84" s="38" t="s">
        <v>75</v>
      </c>
      <c r="E84" s="21" t="s">
        <v>68</v>
      </c>
      <c r="F84" s="21" t="s">
        <v>69</v>
      </c>
      <c r="G84" s="21" t="s">
        <v>61</v>
      </c>
      <c r="H84" s="21" t="s">
        <v>76</v>
      </c>
      <c r="I84" s="24" t="s">
        <v>20</v>
      </c>
      <c r="J84" s="41">
        <v>60</v>
      </c>
      <c r="K84" s="41">
        <f t="shared" si="24"/>
        <v>60</v>
      </c>
      <c r="L84" s="41">
        <f t="shared" si="23"/>
        <v>60</v>
      </c>
      <c r="M84" s="41">
        <f t="shared" si="25"/>
        <v>100</v>
      </c>
      <c r="N84" s="41">
        <f t="shared" si="23"/>
        <v>100</v>
      </c>
    </row>
    <row r="85" spans="1:14" ht="42" customHeight="1">
      <c r="A85" s="42" t="str">
        <f>A76</f>
        <v>Иные закупки товаров, работ и услуг для обеспечения государственных (муниципальных) нужд</v>
      </c>
      <c r="B85" s="46">
        <f>B84</f>
        <v>920</v>
      </c>
      <c r="C85" s="38" t="s">
        <v>19</v>
      </c>
      <c r="D85" s="38" t="s">
        <v>75</v>
      </c>
      <c r="E85" s="21" t="s">
        <v>68</v>
      </c>
      <c r="F85" s="21" t="s">
        <v>69</v>
      </c>
      <c r="G85" s="21" t="s">
        <v>61</v>
      </c>
      <c r="H85" s="21" t="s">
        <v>76</v>
      </c>
      <c r="I85" s="24" t="s">
        <v>22</v>
      </c>
      <c r="J85" s="41">
        <v>60</v>
      </c>
      <c r="K85" s="41">
        <f t="shared" si="24"/>
        <v>60</v>
      </c>
      <c r="L85" s="41">
        <v>60</v>
      </c>
      <c r="M85" s="41">
        <f t="shared" si="25"/>
        <v>100</v>
      </c>
      <c r="N85" s="41">
        <v>100</v>
      </c>
    </row>
    <row r="86" spans="1:14">
      <c r="A86" s="93" t="s">
        <v>34</v>
      </c>
      <c r="B86" s="70">
        <f>B76</f>
        <v>920</v>
      </c>
      <c r="C86" s="37" t="s">
        <v>28</v>
      </c>
      <c r="D86" s="71"/>
      <c r="E86" s="21"/>
      <c r="F86" s="21"/>
      <c r="G86" s="21"/>
      <c r="H86" s="21"/>
      <c r="I86" s="24"/>
      <c r="J86" s="32">
        <f>J93+J87</f>
        <v>4079.2999999999997</v>
      </c>
      <c r="K86" s="32">
        <f t="shared" si="24"/>
        <v>4079.2999999999997</v>
      </c>
      <c r="L86" s="32">
        <f>L93+L87</f>
        <v>3883.3</v>
      </c>
      <c r="M86" s="32">
        <f t="shared" si="25"/>
        <v>95.195254087711135</v>
      </c>
      <c r="N86" s="32">
        <f>L86/K86*100</f>
        <v>95.195254087711135</v>
      </c>
    </row>
    <row r="87" spans="1:14">
      <c r="A87" s="94" t="s">
        <v>98</v>
      </c>
      <c r="B87" s="72">
        <v>920</v>
      </c>
      <c r="C87" s="38" t="s">
        <v>28</v>
      </c>
      <c r="D87" s="71" t="s">
        <v>10</v>
      </c>
      <c r="E87" s="21"/>
      <c r="F87" s="21"/>
      <c r="G87" s="21"/>
      <c r="H87" s="21"/>
      <c r="I87" s="24"/>
      <c r="J87" s="41">
        <f t="shared" ref="J87:N91" si="27">J88</f>
        <v>16.100000000000001</v>
      </c>
      <c r="K87" s="41">
        <f t="shared" si="24"/>
        <v>16.100000000000001</v>
      </c>
      <c r="L87" s="41">
        <f t="shared" si="27"/>
        <v>15.4</v>
      </c>
      <c r="M87" s="41">
        <f t="shared" si="25"/>
        <v>95.65217391304347</v>
      </c>
      <c r="N87" s="41">
        <f t="shared" si="27"/>
        <v>95.65217391304347</v>
      </c>
    </row>
    <row r="88" spans="1:14" ht="76.5" customHeight="1">
      <c r="A88" s="95" t="str">
        <f>A78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88" s="72">
        <v>920</v>
      </c>
      <c r="C88" s="38" t="s">
        <v>28</v>
      </c>
      <c r="D88" s="71" t="s">
        <v>10</v>
      </c>
      <c r="E88" s="21" t="s">
        <v>68</v>
      </c>
      <c r="F88" s="21"/>
      <c r="G88" s="21"/>
      <c r="H88" s="21"/>
      <c r="I88" s="24"/>
      <c r="J88" s="41">
        <f t="shared" si="27"/>
        <v>16.100000000000001</v>
      </c>
      <c r="K88" s="41">
        <f t="shared" si="24"/>
        <v>16.100000000000001</v>
      </c>
      <c r="L88" s="41">
        <f t="shared" si="27"/>
        <v>15.4</v>
      </c>
      <c r="M88" s="41">
        <f t="shared" si="25"/>
        <v>95.65217391304347</v>
      </c>
      <c r="N88" s="41">
        <f t="shared" si="27"/>
        <v>95.65217391304347</v>
      </c>
    </row>
    <row r="89" spans="1:14" ht="81" customHeight="1">
      <c r="A89" s="95" t="str">
        <f>A47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89" s="72">
        <v>920</v>
      </c>
      <c r="C89" s="38" t="s">
        <v>28</v>
      </c>
      <c r="D89" s="71" t="s">
        <v>10</v>
      </c>
      <c r="E89" s="21" t="s">
        <v>68</v>
      </c>
      <c r="F89" s="21" t="s">
        <v>69</v>
      </c>
      <c r="G89" s="21"/>
      <c r="H89" s="21"/>
      <c r="I89" s="24"/>
      <c r="J89" s="41">
        <f t="shared" si="27"/>
        <v>16.100000000000001</v>
      </c>
      <c r="K89" s="41">
        <f t="shared" si="24"/>
        <v>16.100000000000001</v>
      </c>
      <c r="L89" s="41">
        <f t="shared" si="27"/>
        <v>15.4</v>
      </c>
      <c r="M89" s="41">
        <f t="shared" si="25"/>
        <v>95.65217391304347</v>
      </c>
      <c r="N89" s="41">
        <f t="shared" si="27"/>
        <v>95.65217391304347</v>
      </c>
    </row>
    <row r="90" spans="1:14" ht="33" customHeight="1">
      <c r="A90" s="95" t="s">
        <v>99</v>
      </c>
      <c r="B90" s="72">
        <v>920</v>
      </c>
      <c r="C90" s="38" t="s">
        <v>28</v>
      </c>
      <c r="D90" s="71" t="s">
        <v>10</v>
      </c>
      <c r="E90" s="21" t="s">
        <v>68</v>
      </c>
      <c r="F90" s="21" t="s">
        <v>69</v>
      </c>
      <c r="G90" s="21" t="s">
        <v>61</v>
      </c>
      <c r="H90" s="21" t="s">
        <v>97</v>
      </c>
      <c r="I90" s="24"/>
      <c r="J90" s="41">
        <f t="shared" si="27"/>
        <v>16.100000000000001</v>
      </c>
      <c r="K90" s="41">
        <f t="shared" si="24"/>
        <v>16.100000000000001</v>
      </c>
      <c r="L90" s="41">
        <f t="shared" si="27"/>
        <v>15.4</v>
      </c>
      <c r="M90" s="41">
        <f t="shared" si="25"/>
        <v>95.65217391304347</v>
      </c>
      <c r="N90" s="41">
        <f t="shared" si="27"/>
        <v>95.65217391304347</v>
      </c>
    </row>
    <row r="91" spans="1:14" ht="38.25">
      <c r="A91" s="95" t="str">
        <f>A81</f>
        <v>Закупка товаров, работ и услуг для государственных (муниципальных) нужд</v>
      </c>
      <c r="B91" s="72">
        <v>920</v>
      </c>
      <c r="C91" s="38" t="s">
        <v>28</v>
      </c>
      <c r="D91" s="71" t="s">
        <v>10</v>
      </c>
      <c r="E91" s="21" t="s">
        <v>68</v>
      </c>
      <c r="F91" s="21" t="s">
        <v>69</v>
      </c>
      <c r="G91" s="21" t="s">
        <v>61</v>
      </c>
      <c r="H91" s="21" t="s">
        <v>97</v>
      </c>
      <c r="I91" s="24" t="s">
        <v>20</v>
      </c>
      <c r="J91" s="41">
        <f t="shared" si="27"/>
        <v>16.100000000000001</v>
      </c>
      <c r="K91" s="41">
        <f t="shared" si="24"/>
        <v>16.100000000000001</v>
      </c>
      <c r="L91" s="41">
        <f t="shared" si="27"/>
        <v>15.4</v>
      </c>
      <c r="M91" s="41">
        <f t="shared" si="25"/>
        <v>95.65217391304347</v>
      </c>
      <c r="N91" s="41">
        <f t="shared" si="27"/>
        <v>95.65217391304347</v>
      </c>
    </row>
    <row r="92" spans="1:14" ht="47.25" customHeight="1">
      <c r="A92" s="95" t="str">
        <f>A82</f>
        <v>Иные закупки товаров, работ и услуг для обеспечения государственных (муниципальных) нужд</v>
      </c>
      <c r="B92" s="72">
        <v>920</v>
      </c>
      <c r="C92" s="38" t="s">
        <v>28</v>
      </c>
      <c r="D92" s="71" t="s">
        <v>10</v>
      </c>
      <c r="E92" s="21" t="s">
        <v>68</v>
      </c>
      <c r="F92" s="21" t="s">
        <v>69</v>
      </c>
      <c r="G92" s="21" t="s">
        <v>61</v>
      </c>
      <c r="H92" s="21" t="s">
        <v>97</v>
      </c>
      <c r="I92" s="24" t="s">
        <v>22</v>
      </c>
      <c r="J92" s="41">
        <v>16.100000000000001</v>
      </c>
      <c r="K92" s="41">
        <f t="shared" si="24"/>
        <v>16.100000000000001</v>
      </c>
      <c r="L92" s="41">
        <v>15.4</v>
      </c>
      <c r="M92" s="41">
        <f t="shared" si="25"/>
        <v>95.65217391304347</v>
      </c>
      <c r="N92" s="41">
        <f>L92/K92*100</f>
        <v>95.65217391304347</v>
      </c>
    </row>
    <row r="93" spans="1:14" ht="18.75" customHeight="1">
      <c r="A93" s="73" t="s">
        <v>35</v>
      </c>
      <c r="B93" s="74">
        <f>B86</f>
        <v>920</v>
      </c>
      <c r="C93" s="53" t="s">
        <v>28</v>
      </c>
      <c r="D93" s="53" t="s">
        <v>31</v>
      </c>
      <c r="E93" s="21"/>
      <c r="F93" s="21"/>
      <c r="G93" s="21"/>
      <c r="H93" s="21"/>
      <c r="I93" s="24"/>
      <c r="J93" s="54">
        <f t="shared" ref="J93:N93" si="28">J94</f>
        <v>4063.2</v>
      </c>
      <c r="K93" s="41">
        <f t="shared" si="24"/>
        <v>4063.2</v>
      </c>
      <c r="L93" s="41">
        <f t="shared" si="28"/>
        <v>3867.9</v>
      </c>
      <c r="M93" s="41">
        <f t="shared" si="25"/>
        <v>95.193443591258131</v>
      </c>
      <c r="N93" s="41">
        <f t="shared" si="28"/>
        <v>95.193443591258131</v>
      </c>
    </row>
    <row r="94" spans="1:14" ht="75.75" customHeight="1">
      <c r="A94" s="75" t="s">
        <v>93</v>
      </c>
      <c r="B94" s="76">
        <f>B93</f>
        <v>920</v>
      </c>
      <c r="C94" s="77" t="s">
        <v>28</v>
      </c>
      <c r="D94" s="47" t="s">
        <v>31</v>
      </c>
      <c r="E94" s="21" t="s">
        <v>56</v>
      </c>
      <c r="F94" s="21"/>
      <c r="G94" s="21"/>
      <c r="H94" s="21"/>
      <c r="I94" s="24"/>
      <c r="J94" s="41">
        <f>J95+J99+J103</f>
        <v>4063.2</v>
      </c>
      <c r="K94" s="41">
        <f t="shared" si="24"/>
        <v>4063.2</v>
      </c>
      <c r="L94" s="41">
        <f>L95+L99+L103</f>
        <v>3867.9</v>
      </c>
      <c r="M94" s="41">
        <f t="shared" si="25"/>
        <v>95.193443591258131</v>
      </c>
      <c r="N94" s="41">
        <f>L94/K94*100</f>
        <v>95.193443591258131</v>
      </c>
    </row>
    <row r="95" spans="1:14" ht="29.25" customHeight="1">
      <c r="A95" s="75" t="s">
        <v>58</v>
      </c>
      <c r="B95" s="78">
        <f>B94</f>
        <v>920</v>
      </c>
      <c r="C95" s="77" t="s">
        <v>28</v>
      </c>
      <c r="D95" s="47" t="s">
        <v>31</v>
      </c>
      <c r="E95" s="21" t="s">
        <v>56</v>
      </c>
      <c r="F95" s="21" t="s">
        <v>70</v>
      </c>
      <c r="G95" s="21" t="s">
        <v>64</v>
      </c>
      <c r="H95" s="21"/>
      <c r="I95" s="24"/>
      <c r="J95" s="41">
        <f>J96</f>
        <v>1052.7</v>
      </c>
      <c r="K95" s="41">
        <f t="shared" si="24"/>
        <v>1052.7</v>
      </c>
      <c r="L95" s="41">
        <f>L96</f>
        <v>956.6</v>
      </c>
      <c r="M95" s="41">
        <f t="shared" si="25"/>
        <v>90.871093378930368</v>
      </c>
      <c r="N95" s="41">
        <f>N96</f>
        <v>90.871093378930368</v>
      </c>
    </row>
    <row r="96" spans="1:14" ht="28.5" customHeight="1">
      <c r="A96" s="75" t="s">
        <v>54</v>
      </c>
      <c r="B96" s="76">
        <f>B95</f>
        <v>920</v>
      </c>
      <c r="C96" s="77" t="s">
        <v>28</v>
      </c>
      <c r="D96" s="47" t="s">
        <v>31</v>
      </c>
      <c r="E96" s="21" t="s">
        <v>56</v>
      </c>
      <c r="F96" s="21" t="s">
        <v>70</v>
      </c>
      <c r="G96" s="21" t="s">
        <v>64</v>
      </c>
      <c r="H96" s="21" t="s">
        <v>73</v>
      </c>
      <c r="I96" s="24"/>
      <c r="J96" s="41">
        <f>J97</f>
        <v>1052.7</v>
      </c>
      <c r="K96" s="41">
        <f t="shared" si="24"/>
        <v>1052.7</v>
      </c>
      <c r="L96" s="41">
        <f t="shared" ref="L96:N96" si="29">L97</f>
        <v>956.6</v>
      </c>
      <c r="M96" s="41">
        <f t="shared" si="25"/>
        <v>90.871093378930368</v>
      </c>
      <c r="N96" s="41">
        <f t="shared" si="29"/>
        <v>90.871093378930368</v>
      </c>
    </row>
    <row r="97" spans="1:14" ht="42.75" customHeight="1">
      <c r="A97" s="79" t="str">
        <f>A75</f>
        <v>Закупка товаров, работ и услуг для государственных (муниципальных) нужд</v>
      </c>
      <c r="B97" s="80">
        <f t="shared" ref="B97" si="30">B96</f>
        <v>920</v>
      </c>
      <c r="C97" s="77" t="s">
        <v>28</v>
      </c>
      <c r="D97" s="47" t="s">
        <v>31</v>
      </c>
      <c r="E97" s="21" t="s">
        <v>56</v>
      </c>
      <c r="F97" s="21" t="s">
        <v>70</v>
      </c>
      <c r="G97" s="21" t="s">
        <v>64</v>
      </c>
      <c r="H97" s="21" t="s">
        <v>73</v>
      </c>
      <c r="I97" s="24" t="s">
        <v>20</v>
      </c>
      <c r="J97" s="41">
        <f>J98</f>
        <v>1052.7</v>
      </c>
      <c r="K97" s="41">
        <f t="shared" si="24"/>
        <v>1052.7</v>
      </c>
      <c r="L97" s="41">
        <f>L98</f>
        <v>956.6</v>
      </c>
      <c r="M97" s="41">
        <f t="shared" si="25"/>
        <v>90.871093378930368</v>
      </c>
      <c r="N97" s="41">
        <f>N98</f>
        <v>90.871093378930368</v>
      </c>
    </row>
    <row r="98" spans="1:14" ht="42" customHeight="1">
      <c r="A98" s="79" t="s">
        <v>21</v>
      </c>
      <c r="B98" s="80">
        <f>B97</f>
        <v>920</v>
      </c>
      <c r="C98" s="77" t="s">
        <v>28</v>
      </c>
      <c r="D98" s="47" t="s">
        <v>31</v>
      </c>
      <c r="E98" s="21" t="s">
        <v>56</v>
      </c>
      <c r="F98" s="21" t="s">
        <v>70</v>
      </c>
      <c r="G98" s="21" t="s">
        <v>64</v>
      </c>
      <c r="H98" s="21" t="s">
        <v>73</v>
      </c>
      <c r="I98" s="24" t="s">
        <v>22</v>
      </c>
      <c r="J98" s="41">
        <v>1052.7</v>
      </c>
      <c r="K98" s="41">
        <f t="shared" si="24"/>
        <v>1052.7</v>
      </c>
      <c r="L98" s="41">
        <v>956.6</v>
      </c>
      <c r="M98" s="41">
        <v>90.9</v>
      </c>
      <c r="N98" s="41">
        <f>L98/K98*100</f>
        <v>90.871093378930368</v>
      </c>
    </row>
    <row r="99" spans="1:14" ht="31.5" customHeight="1">
      <c r="A99" s="79" t="s">
        <v>59</v>
      </c>
      <c r="B99" s="80">
        <f>B98</f>
        <v>920</v>
      </c>
      <c r="C99" s="77" t="s">
        <v>28</v>
      </c>
      <c r="D99" s="47" t="s">
        <v>31</v>
      </c>
      <c r="E99" s="21" t="s">
        <v>56</v>
      </c>
      <c r="F99" s="21" t="s">
        <v>70</v>
      </c>
      <c r="G99" s="21" t="s">
        <v>63</v>
      </c>
      <c r="H99" s="21"/>
      <c r="I99" s="24"/>
      <c r="J99" s="41">
        <f t="shared" ref="J99:N101" si="31">J100</f>
        <v>224</v>
      </c>
      <c r="K99" s="41">
        <f t="shared" si="24"/>
        <v>224</v>
      </c>
      <c r="L99" s="41">
        <f t="shared" si="31"/>
        <v>124.8</v>
      </c>
      <c r="M99" s="41">
        <f t="shared" si="25"/>
        <v>55.714285714285715</v>
      </c>
      <c r="N99" s="41">
        <f t="shared" si="31"/>
        <v>55.714285714285715</v>
      </c>
    </row>
    <row r="100" spans="1:14" ht="22.5" customHeight="1">
      <c r="A100" s="79" t="s">
        <v>41</v>
      </c>
      <c r="B100" s="80">
        <f>B99</f>
        <v>920</v>
      </c>
      <c r="C100" s="77" t="s">
        <v>28</v>
      </c>
      <c r="D100" s="47" t="s">
        <v>31</v>
      </c>
      <c r="E100" s="21" t="s">
        <v>56</v>
      </c>
      <c r="F100" s="21" t="s">
        <v>70</v>
      </c>
      <c r="G100" s="21" t="s">
        <v>63</v>
      </c>
      <c r="H100" s="21" t="s">
        <v>72</v>
      </c>
      <c r="I100" s="24"/>
      <c r="J100" s="41">
        <f t="shared" si="31"/>
        <v>224</v>
      </c>
      <c r="K100" s="41">
        <f t="shared" si="24"/>
        <v>224</v>
      </c>
      <c r="L100" s="41">
        <f t="shared" si="31"/>
        <v>124.8</v>
      </c>
      <c r="M100" s="41">
        <f t="shared" si="25"/>
        <v>55.714285714285715</v>
      </c>
      <c r="N100" s="41">
        <f t="shared" si="31"/>
        <v>55.714285714285715</v>
      </c>
    </row>
    <row r="101" spans="1:14" ht="40.5" customHeight="1">
      <c r="A101" s="79" t="str">
        <f>A97</f>
        <v>Закупка товаров, работ и услуг для государственных (муниципальных) нужд</v>
      </c>
      <c r="B101" s="80">
        <f>B100</f>
        <v>920</v>
      </c>
      <c r="C101" s="77" t="s">
        <v>28</v>
      </c>
      <c r="D101" s="47" t="s">
        <v>31</v>
      </c>
      <c r="E101" s="21" t="s">
        <v>56</v>
      </c>
      <c r="F101" s="21" t="s">
        <v>70</v>
      </c>
      <c r="G101" s="21" t="s">
        <v>63</v>
      </c>
      <c r="H101" s="21" t="s">
        <v>72</v>
      </c>
      <c r="I101" s="24" t="s">
        <v>20</v>
      </c>
      <c r="J101" s="41">
        <f t="shared" si="31"/>
        <v>224</v>
      </c>
      <c r="K101" s="41">
        <f t="shared" si="24"/>
        <v>224</v>
      </c>
      <c r="L101" s="41">
        <f t="shared" si="31"/>
        <v>124.8</v>
      </c>
      <c r="M101" s="41">
        <f t="shared" si="25"/>
        <v>55.714285714285715</v>
      </c>
      <c r="N101" s="41">
        <f t="shared" si="31"/>
        <v>55.714285714285715</v>
      </c>
    </row>
    <row r="102" spans="1:14" ht="43.5" customHeight="1">
      <c r="A102" s="79" t="str">
        <f>A98</f>
        <v>Иные закупки товаров, работ и услуг для обеспечения государственных (муниципальных) нужд</v>
      </c>
      <c r="B102" s="80">
        <f>B101</f>
        <v>920</v>
      </c>
      <c r="C102" s="77" t="s">
        <v>28</v>
      </c>
      <c r="D102" s="47" t="s">
        <v>31</v>
      </c>
      <c r="E102" s="21" t="s">
        <v>56</v>
      </c>
      <c r="F102" s="21" t="s">
        <v>70</v>
      </c>
      <c r="G102" s="21" t="s">
        <v>63</v>
      </c>
      <c r="H102" s="21" t="s">
        <v>72</v>
      </c>
      <c r="I102" s="24" t="s">
        <v>22</v>
      </c>
      <c r="J102" s="41">
        <v>224</v>
      </c>
      <c r="K102" s="41">
        <f t="shared" si="24"/>
        <v>224</v>
      </c>
      <c r="L102" s="41">
        <v>124.8</v>
      </c>
      <c r="M102" s="41">
        <v>55.7</v>
      </c>
      <c r="N102" s="41">
        <f>L102/K102*100</f>
        <v>55.714285714285715</v>
      </c>
    </row>
    <row r="103" spans="1:14" ht="79.5" customHeight="1">
      <c r="A103" s="79" t="s">
        <v>117</v>
      </c>
      <c r="B103" s="80">
        <v>920</v>
      </c>
      <c r="C103" s="77" t="s">
        <v>28</v>
      </c>
      <c r="D103" s="47" t="s">
        <v>31</v>
      </c>
      <c r="E103" s="21" t="s">
        <v>108</v>
      </c>
      <c r="F103" s="21"/>
      <c r="G103" s="21"/>
      <c r="H103" s="21"/>
      <c r="I103" s="24"/>
      <c r="J103" s="41">
        <f t="shared" ref="J103:N104" si="32">J104</f>
        <v>2786.5</v>
      </c>
      <c r="K103" s="41">
        <f t="shared" si="24"/>
        <v>2786.5</v>
      </c>
      <c r="L103" s="41">
        <f t="shared" si="32"/>
        <v>2786.5</v>
      </c>
      <c r="M103" s="41">
        <f t="shared" si="25"/>
        <v>100</v>
      </c>
      <c r="N103" s="41">
        <f t="shared" si="32"/>
        <v>100</v>
      </c>
    </row>
    <row r="104" spans="1:14" ht="42.75" customHeight="1">
      <c r="A104" s="79" t="s">
        <v>110</v>
      </c>
      <c r="B104" s="80">
        <v>920</v>
      </c>
      <c r="C104" s="77" t="s">
        <v>28</v>
      </c>
      <c r="D104" s="47" t="s">
        <v>31</v>
      </c>
      <c r="E104" s="21" t="s">
        <v>108</v>
      </c>
      <c r="F104" s="21" t="s">
        <v>85</v>
      </c>
      <c r="G104" s="21"/>
      <c r="H104" s="21"/>
      <c r="I104" s="24"/>
      <c r="J104" s="41">
        <f t="shared" si="32"/>
        <v>2786.5</v>
      </c>
      <c r="K104" s="41">
        <f t="shared" si="24"/>
        <v>2786.5</v>
      </c>
      <c r="L104" s="41">
        <f t="shared" si="32"/>
        <v>2786.5</v>
      </c>
      <c r="M104" s="41">
        <f t="shared" si="25"/>
        <v>100</v>
      </c>
      <c r="N104" s="41">
        <f t="shared" si="32"/>
        <v>100</v>
      </c>
    </row>
    <row r="105" spans="1:14" ht="39" customHeight="1">
      <c r="A105" s="79" t="s">
        <v>109</v>
      </c>
      <c r="B105" s="80">
        <v>920</v>
      </c>
      <c r="C105" s="77" t="s">
        <v>28</v>
      </c>
      <c r="D105" s="47" t="s">
        <v>31</v>
      </c>
      <c r="E105" s="21" t="s">
        <v>108</v>
      </c>
      <c r="F105" s="21" t="s">
        <v>85</v>
      </c>
      <c r="G105" s="21" t="s">
        <v>10</v>
      </c>
      <c r="H105" s="21"/>
      <c r="I105" s="24"/>
      <c r="J105" s="41">
        <f>J106+J109</f>
        <v>2786.5</v>
      </c>
      <c r="K105" s="41">
        <f t="shared" si="24"/>
        <v>2786.5</v>
      </c>
      <c r="L105" s="41">
        <f>L106+L109</f>
        <v>2786.5</v>
      </c>
      <c r="M105" s="41">
        <f t="shared" si="25"/>
        <v>100</v>
      </c>
      <c r="N105" s="41">
        <v>100</v>
      </c>
    </row>
    <row r="106" spans="1:14" ht="27.75" customHeight="1">
      <c r="A106" s="79" t="str">
        <f>A96</f>
        <v xml:space="preserve">Прочие мероприятия по благоустройству </v>
      </c>
      <c r="B106" s="80">
        <v>920</v>
      </c>
      <c r="C106" s="77" t="s">
        <v>28</v>
      </c>
      <c r="D106" s="47" t="s">
        <v>31</v>
      </c>
      <c r="E106" s="21" t="s">
        <v>108</v>
      </c>
      <c r="F106" s="21" t="s">
        <v>85</v>
      </c>
      <c r="G106" s="21" t="s">
        <v>10</v>
      </c>
      <c r="H106" s="21" t="s">
        <v>73</v>
      </c>
      <c r="I106" s="24"/>
      <c r="J106" s="41">
        <f t="shared" ref="J106:N107" si="33">J107</f>
        <v>891.5</v>
      </c>
      <c r="K106" s="41">
        <f t="shared" si="24"/>
        <v>891.5</v>
      </c>
      <c r="L106" s="41">
        <f t="shared" si="33"/>
        <v>891.5</v>
      </c>
      <c r="M106" s="41">
        <f t="shared" si="25"/>
        <v>100</v>
      </c>
      <c r="N106" s="41">
        <f t="shared" si="33"/>
        <v>100</v>
      </c>
    </row>
    <row r="107" spans="1:14" ht="39.75" customHeight="1">
      <c r="A107" s="79" t="str">
        <f>A101</f>
        <v>Закупка товаров, работ и услуг для государственных (муниципальных) нужд</v>
      </c>
      <c r="B107" s="80">
        <v>920</v>
      </c>
      <c r="C107" s="77" t="s">
        <v>28</v>
      </c>
      <c r="D107" s="47" t="s">
        <v>31</v>
      </c>
      <c r="E107" s="21" t="s">
        <v>108</v>
      </c>
      <c r="F107" s="21" t="s">
        <v>85</v>
      </c>
      <c r="G107" s="21" t="s">
        <v>10</v>
      </c>
      <c r="H107" s="21" t="s">
        <v>73</v>
      </c>
      <c r="I107" s="24" t="s">
        <v>20</v>
      </c>
      <c r="J107" s="41">
        <f t="shared" si="33"/>
        <v>891.5</v>
      </c>
      <c r="K107" s="41">
        <f t="shared" si="24"/>
        <v>891.5</v>
      </c>
      <c r="L107" s="41">
        <f t="shared" si="33"/>
        <v>891.5</v>
      </c>
      <c r="M107" s="41">
        <f t="shared" si="25"/>
        <v>100</v>
      </c>
      <c r="N107" s="41">
        <f t="shared" si="33"/>
        <v>100</v>
      </c>
    </row>
    <row r="108" spans="1:14" ht="41.25" customHeight="1">
      <c r="A108" s="79" t="str">
        <f>A102</f>
        <v>Иные закупки товаров, работ и услуг для обеспечения государственных (муниципальных) нужд</v>
      </c>
      <c r="B108" s="80">
        <v>920</v>
      </c>
      <c r="C108" s="77" t="s">
        <v>28</v>
      </c>
      <c r="D108" s="47" t="s">
        <v>31</v>
      </c>
      <c r="E108" s="21" t="s">
        <v>108</v>
      </c>
      <c r="F108" s="21" t="s">
        <v>85</v>
      </c>
      <c r="G108" s="21" t="s">
        <v>10</v>
      </c>
      <c r="H108" s="21" t="s">
        <v>73</v>
      </c>
      <c r="I108" s="24" t="s">
        <v>22</v>
      </c>
      <c r="J108" s="41">
        <v>891.5</v>
      </c>
      <c r="K108" s="41">
        <f t="shared" si="24"/>
        <v>891.5</v>
      </c>
      <c r="L108" s="41">
        <v>891.5</v>
      </c>
      <c r="M108" s="41">
        <f t="shared" si="25"/>
        <v>100</v>
      </c>
      <c r="N108" s="41">
        <v>100</v>
      </c>
    </row>
    <row r="109" spans="1:14" ht="42.75" customHeight="1">
      <c r="A109" s="79" t="s">
        <v>112</v>
      </c>
      <c r="B109" s="80">
        <v>920</v>
      </c>
      <c r="C109" s="77" t="s">
        <v>28</v>
      </c>
      <c r="D109" s="47" t="s">
        <v>31</v>
      </c>
      <c r="E109" s="21" t="s">
        <v>108</v>
      </c>
      <c r="F109" s="21" t="s">
        <v>85</v>
      </c>
      <c r="G109" s="21" t="s">
        <v>10</v>
      </c>
      <c r="H109" s="21" t="s">
        <v>111</v>
      </c>
      <c r="I109" s="24"/>
      <c r="J109" s="41">
        <f t="shared" ref="J109:N110" si="34">J110</f>
        <v>1895</v>
      </c>
      <c r="K109" s="41">
        <f t="shared" si="24"/>
        <v>1895</v>
      </c>
      <c r="L109" s="41">
        <f t="shared" si="34"/>
        <v>1895</v>
      </c>
      <c r="M109" s="41">
        <f t="shared" si="25"/>
        <v>100</v>
      </c>
      <c r="N109" s="41">
        <f t="shared" si="34"/>
        <v>100</v>
      </c>
    </row>
    <row r="110" spans="1:14" ht="41.25" customHeight="1">
      <c r="A110" s="79" t="str">
        <f>A107</f>
        <v>Закупка товаров, работ и услуг для государственных (муниципальных) нужд</v>
      </c>
      <c r="B110" s="80">
        <v>920</v>
      </c>
      <c r="C110" s="77" t="s">
        <v>28</v>
      </c>
      <c r="D110" s="47" t="s">
        <v>31</v>
      </c>
      <c r="E110" s="21" t="s">
        <v>108</v>
      </c>
      <c r="F110" s="21" t="s">
        <v>85</v>
      </c>
      <c r="G110" s="21" t="s">
        <v>10</v>
      </c>
      <c r="H110" s="21" t="s">
        <v>111</v>
      </c>
      <c r="I110" s="24" t="s">
        <v>20</v>
      </c>
      <c r="J110" s="41">
        <f t="shared" si="34"/>
        <v>1895</v>
      </c>
      <c r="K110" s="41">
        <f t="shared" si="24"/>
        <v>1895</v>
      </c>
      <c r="L110" s="41">
        <f t="shared" si="34"/>
        <v>1895</v>
      </c>
      <c r="M110" s="41">
        <f t="shared" si="25"/>
        <v>100</v>
      </c>
      <c r="N110" s="41">
        <f t="shared" si="34"/>
        <v>100</v>
      </c>
    </row>
    <row r="111" spans="1:14" ht="42.75" customHeight="1">
      <c r="A111" s="79" t="str">
        <f>A108</f>
        <v>Иные закупки товаров, работ и услуг для обеспечения государственных (муниципальных) нужд</v>
      </c>
      <c r="B111" s="80">
        <v>920</v>
      </c>
      <c r="C111" s="77" t="s">
        <v>28</v>
      </c>
      <c r="D111" s="47" t="s">
        <v>31</v>
      </c>
      <c r="E111" s="21" t="s">
        <v>108</v>
      </c>
      <c r="F111" s="21" t="s">
        <v>85</v>
      </c>
      <c r="G111" s="21" t="s">
        <v>10</v>
      </c>
      <c r="H111" s="21" t="s">
        <v>111</v>
      </c>
      <c r="I111" s="24" t="s">
        <v>22</v>
      </c>
      <c r="J111" s="41">
        <v>1895</v>
      </c>
      <c r="K111" s="41">
        <f t="shared" si="24"/>
        <v>1895</v>
      </c>
      <c r="L111" s="41">
        <v>1895</v>
      </c>
      <c r="M111" s="41">
        <f t="shared" si="25"/>
        <v>100</v>
      </c>
      <c r="N111" s="41">
        <v>100</v>
      </c>
    </row>
    <row r="112" spans="1:14" ht="15" customHeight="1">
      <c r="A112" s="81" t="s">
        <v>102</v>
      </c>
      <c r="B112" s="82">
        <f>B102</f>
        <v>920</v>
      </c>
      <c r="C112" s="83" t="s">
        <v>56</v>
      </c>
      <c r="D112" s="47"/>
      <c r="E112" s="21"/>
      <c r="F112" s="21"/>
      <c r="G112" s="21"/>
      <c r="H112" s="21"/>
      <c r="I112" s="24"/>
      <c r="J112" s="32">
        <f t="shared" ref="J112:J117" si="35">J113</f>
        <v>173.9</v>
      </c>
      <c r="K112" s="32">
        <f t="shared" si="24"/>
        <v>173.9</v>
      </c>
      <c r="L112" s="32">
        <f t="shared" ref="L112:N117" si="36">L113</f>
        <v>173.9</v>
      </c>
      <c r="M112" s="32">
        <f t="shared" si="25"/>
        <v>100</v>
      </c>
      <c r="N112" s="41">
        <f t="shared" si="36"/>
        <v>100</v>
      </c>
    </row>
    <row r="113" spans="1:14" ht="20.25" customHeight="1">
      <c r="A113" s="42" t="s">
        <v>103</v>
      </c>
      <c r="B113" s="80">
        <f t="shared" ref="B113:B118" si="37">B112</f>
        <v>920</v>
      </c>
      <c r="C113" s="77" t="s">
        <v>56</v>
      </c>
      <c r="D113" s="47" t="s">
        <v>10</v>
      </c>
      <c r="E113" s="21"/>
      <c r="F113" s="21"/>
      <c r="G113" s="21"/>
      <c r="H113" s="21"/>
      <c r="I113" s="24"/>
      <c r="J113" s="41">
        <f t="shared" si="35"/>
        <v>173.9</v>
      </c>
      <c r="K113" s="41">
        <f t="shared" si="24"/>
        <v>173.9</v>
      </c>
      <c r="L113" s="41">
        <f t="shared" si="36"/>
        <v>173.9</v>
      </c>
      <c r="M113" s="41">
        <f t="shared" si="25"/>
        <v>100</v>
      </c>
      <c r="N113" s="41">
        <f t="shared" si="36"/>
        <v>100</v>
      </c>
    </row>
    <row r="114" spans="1:14" ht="71.25" customHeight="1">
      <c r="A114" s="42" t="str">
        <f>A46</f>
        <v>Непрограммные расходы главных распорядителей  средств бюджета Пятинского сельского поселения  Ромодановского муниципального района Республики Мордовия</v>
      </c>
      <c r="B114" s="80">
        <f t="shared" si="37"/>
        <v>920</v>
      </c>
      <c r="C114" s="77" t="s">
        <v>56</v>
      </c>
      <c r="D114" s="47" t="s">
        <v>10</v>
      </c>
      <c r="E114" s="21" t="s">
        <v>68</v>
      </c>
      <c r="F114" s="21"/>
      <c r="G114" s="21"/>
      <c r="H114" s="21"/>
      <c r="I114" s="24"/>
      <c r="J114" s="41">
        <f t="shared" si="35"/>
        <v>173.9</v>
      </c>
      <c r="K114" s="41">
        <f t="shared" si="24"/>
        <v>173.9</v>
      </c>
      <c r="L114" s="41">
        <f t="shared" si="36"/>
        <v>173.9</v>
      </c>
      <c r="M114" s="41">
        <f t="shared" si="25"/>
        <v>100</v>
      </c>
      <c r="N114" s="41">
        <f t="shared" si="36"/>
        <v>100</v>
      </c>
    </row>
    <row r="115" spans="1:14" ht="88.5" customHeight="1">
      <c r="A115" s="79" t="str">
        <f>A47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115" s="80">
        <f t="shared" si="37"/>
        <v>920</v>
      </c>
      <c r="C115" s="77" t="s">
        <v>56</v>
      </c>
      <c r="D115" s="47" t="s">
        <v>10</v>
      </c>
      <c r="E115" s="21" t="s">
        <v>68</v>
      </c>
      <c r="F115" s="21" t="s">
        <v>69</v>
      </c>
      <c r="G115" s="21"/>
      <c r="H115" s="21"/>
      <c r="I115" s="24"/>
      <c r="J115" s="41">
        <f t="shared" si="35"/>
        <v>173.9</v>
      </c>
      <c r="K115" s="41">
        <f t="shared" si="24"/>
        <v>173.9</v>
      </c>
      <c r="L115" s="41">
        <f t="shared" si="36"/>
        <v>173.9</v>
      </c>
      <c r="M115" s="41">
        <f t="shared" si="25"/>
        <v>100</v>
      </c>
      <c r="N115" s="41">
        <f t="shared" si="36"/>
        <v>100</v>
      </c>
    </row>
    <row r="116" spans="1:14" ht="32.25" customHeight="1">
      <c r="A116" s="79" t="s">
        <v>104</v>
      </c>
      <c r="B116" s="80">
        <f t="shared" si="37"/>
        <v>920</v>
      </c>
      <c r="C116" s="77" t="s">
        <v>56</v>
      </c>
      <c r="D116" s="47" t="s">
        <v>10</v>
      </c>
      <c r="E116" s="21" t="s">
        <v>68</v>
      </c>
      <c r="F116" s="21" t="s">
        <v>69</v>
      </c>
      <c r="G116" s="21" t="s">
        <v>61</v>
      </c>
      <c r="H116" s="21" t="s">
        <v>105</v>
      </c>
      <c r="I116" s="24"/>
      <c r="J116" s="41">
        <f t="shared" si="35"/>
        <v>173.9</v>
      </c>
      <c r="K116" s="41">
        <f t="shared" si="24"/>
        <v>173.9</v>
      </c>
      <c r="L116" s="41">
        <f t="shared" si="36"/>
        <v>173.9</v>
      </c>
      <c r="M116" s="41">
        <f t="shared" si="25"/>
        <v>100</v>
      </c>
      <c r="N116" s="41">
        <f t="shared" si="36"/>
        <v>100</v>
      </c>
    </row>
    <row r="117" spans="1:14" ht="33" customHeight="1">
      <c r="A117" s="42" t="s">
        <v>106</v>
      </c>
      <c r="B117" s="80">
        <f t="shared" si="37"/>
        <v>920</v>
      </c>
      <c r="C117" s="77" t="s">
        <v>30</v>
      </c>
      <c r="D117" s="47" t="s">
        <v>10</v>
      </c>
      <c r="E117" s="21" t="s">
        <v>68</v>
      </c>
      <c r="F117" s="21" t="s">
        <v>69</v>
      </c>
      <c r="G117" s="21" t="s">
        <v>61</v>
      </c>
      <c r="H117" s="21" t="s">
        <v>105</v>
      </c>
      <c r="I117" s="24" t="s">
        <v>100</v>
      </c>
      <c r="J117" s="41">
        <f t="shared" si="35"/>
        <v>173.9</v>
      </c>
      <c r="K117" s="41">
        <f t="shared" si="24"/>
        <v>173.9</v>
      </c>
      <c r="L117" s="41">
        <f t="shared" si="36"/>
        <v>173.9</v>
      </c>
      <c r="M117" s="41">
        <f t="shared" si="25"/>
        <v>100</v>
      </c>
      <c r="N117" s="41">
        <f t="shared" si="36"/>
        <v>100</v>
      </c>
    </row>
    <row r="118" spans="1:14" ht="36.75" customHeight="1">
      <c r="A118" s="42" t="s">
        <v>107</v>
      </c>
      <c r="B118" s="80">
        <f t="shared" si="37"/>
        <v>920</v>
      </c>
      <c r="C118" s="77" t="s">
        <v>30</v>
      </c>
      <c r="D118" s="47" t="s">
        <v>10</v>
      </c>
      <c r="E118" s="21" t="s">
        <v>68</v>
      </c>
      <c r="F118" s="21" t="s">
        <v>69</v>
      </c>
      <c r="G118" s="21" t="s">
        <v>61</v>
      </c>
      <c r="H118" s="21" t="s">
        <v>105</v>
      </c>
      <c r="I118" s="24" t="s">
        <v>101</v>
      </c>
      <c r="J118" s="41">
        <v>173.9</v>
      </c>
      <c r="K118" s="41">
        <f t="shared" si="24"/>
        <v>173.9</v>
      </c>
      <c r="L118" s="41">
        <v>173.9</v>
      </c>
      <c r="M118" s="41">
        <f t="shared" si="25"/>
        <v>100</v>
      </c>
      <c r="N118" s="41">
        <v>100</v>
      </c>
    </row>
    <row r="119" spans="1:14">
      <c r="A119" s="84"/>
      <c r="B119" s="85"/>
      <c r="C119" s="86"/>
      <c r="D119" s="86"/>
      <c r="E119" s="86"/>
      <c r="F119" s="86"/>
      <c r="G119" s="86"/>
      <c r="H119" s="86"/>
      <c r="I119" s="86"/>
      <c r="J119" s="87"/>
      <c r="K119" s="87"/>
      <c r="L119" s="87"/>
      <c r="M119" s="87"/>
      <c r="N119" s="87"/>
    </row>
  </sheetData>
  <autoFilter ref="A13:R118">
    <filterColumn colId="1"/>
    <filterColumn colId="4" showButton="0"/>
    <filterColumn colId="5" showButton="0"/>
    <filterColumn colId="8"/>
    <filterColumn colId="10"/>
    <filterColumn colId="12"/>
  </autoFilter>
  <mergeCells count="6">
    <mergeCell ref="E12:G12"/>
    <mergeCell ref="J1:N1"/>
    <mergeCell ref="J2:N7"/>
    <mergeCell ref="J8:N8"/>
    <mergeCell ref="J9:N9"/>
    <mergeCell ref="A10:N10"/>
  </mergeCells>
  <conditionalFormatting sqref="D8:F9">
    <cfRule type="expression" dxfId="5" priority="93" stopIfTrue="1">
      <formula>$D8&lt;&gt;""</formula>
    </cfRule>
  </conditionalFormatting>
  <conditionalFormatting sqref="J2:K2">
    <cfRule type="expression" dxfId="4" priority="92" stopIfTrue="1">
      <formula>$J2&lt;&gt;""</formula>
    </cfRule>
  </conditionalFormatting>
  <conditionalFormatting sqref="L1:N1">
    <cfRule type="expression" dxfId="3" priority="82" stopIfTrue="1">
      <formula>#REF!&lt;&gt;""</formula>
    </cfRule>
  </conditionalFormatting>
  <conditionalFormatting sqref="A58">
    <cfRule type="expression" dxfId="2" priority="1" stopIfTrue="1">
      <formula>$F58=""</formula>
    </cfRule>
    <cfRule type="expression" dxfId="1" priority="2" stopIfTrue="1">
      <formula>#REF!&lt;&gt;""</formula>
    </cfRule>
    <cfRule type="expression" dxfId="0" priority="3" stopIfTrue="1">
      <formula>AND($G58="",$F58&lt;&gt;"")</formula>
    </cfRule>
  </conditionalFormatting>
  <pageMargins left="0.62992125984251968" right="0.23622047244094491" top="0.35433070866141736" bottom="0.31496062992125984" header="0.19685039370078741" footer="0.27559055118110237"/>
  <pageSetup paperSize="9" scale="57" firstPageNumber="43" fitToWidth="0" fitToHeight="4" orientation="portrait" useFirstPageNumber="1" r:id="rId1"/>
  <headerFooter alignWithMargins="0"/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2'!Заголовки_для_печати</vt:lpstr>
      <vt:lpstr>'Приложение 2'!Область_печати</vt:lpstr>
      <vt:lpstr>'Приложение 2'!Приложение_3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Инна Сергеевна</dc:creator>
  <cp:lastModifiedBy>Светлана Васильевна Грачева</cp:lastModifiedBy>
  <cp:lastPrinted>2024-01-30T08:38:59Z</cp:lastPrinted>
  <dcterms:created xsi:type="dcterms:W3CDTF">2020-09-22T06:35:39Z</dcterms:created>
  <dcterms:modified xsi:type="dcterms:W3CDTF">2024-02-15T13:02:02Z</dcterms:modified>
</cp:coreProperties>
</file>